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2022년 기준 제26회 통계연보 제작 중\"/>
    </mc:Choice>
  </mc:AlternateContent>
  <bookViews>
    <workbookView xWindow="0" yWindow="0" windowWidth="28335" windowHeight="9240" tabRatio="815"/>
  </bookViews>
  <sheets>
    <sheet name="ⅩⅤ-1 국세징수" sheetId="10" r:id="rId1"/>
    <sheet name="ⅩⅤ-2 지방세 부담" sheetId="24" r:id="rId2"/>
    <sheet name="ⅩⅤ-3.지방세징수" sheetId="34" r:id="rId3"/>
    <sheet name="ⅩⅤ-4.예산결산총괄" sheetId="26" r:id="rId4"/>
    <sheet name="ⅩⅤ-5.일반회계세입결산" sheetId="27" r:id="rId5"/>
    <sheet name="ⅩⅤ-6.일반회계세출결산" sheetId="28" r:id="rId6"/>
    <sheet name="ⅩⅤ-7.특별회계예산결산" sheetId="29" r:id="rId7"/>
    <sheet name="ⅩⅤ-8.교육비특별회계세입결산" sheetId="30" r:id="rId8"/>
    <sheet name="ⅩⅤ-9.교육비특별회계세출예산" sheetId="31" r:id="rId9"/>
    <sheet name="ⅩⅤ-10.도공유재산" sheetId="32" r:id="rId10"/>
    <sheet name="ⅩⅤ-11.시공유재산" sheetId="33" r:id="rId11"/>
    <sheet name="ⅩⅤ-12 지방재정자립지표" sheetId="9" r:id="rId12"/>
  </sheets>
  <definedNames>
    <definedName name="_xlnm.Print_Area" localSheetId="9">'ⅩⅤ-10.도공유재산'!$A$1:$G$15</definedName>
    <definedName name="_xlnm.Print_Area" localSheetId="10">'ⅩⅤ-11.시공유재산'!$A$1:$S$15</definedName>
    <definedName name="_xlnm.Print_Area" localSheetId="1">'ⅩⅤ-2 지방세 부담'!$A$1:$F$11</definedName>
    <definedName name="_xlnm.Print_Area" localSheetId="2">'ⅩⅤ-3.지방세징수'!$A$1:$R$15</definedName>
    <definedName name="_xlnm.Print_Area" localSheetId="3">'ⅩⅤ-4.예산결산총괄'!$A$1:$M$14</definedName>
    <definedName name="_xlnm.Print_Area" localSheetId="4">'ⅩⅤ-5.일반회계세입결산'!$A$1:$J$23</definedName>
    <definedName name="_xlnm.Print_Area" localSheetId="5">'ⅩⅤ-6.일반회계세출결산'!$A$1:$J$26</definedName>
    <definedName name="_xlnm.Print_Area" localSheetId="6">'ⅩⅤ-7.특별회계예산결산'!$A$1:$E$25</definedName>
    <definedName name="_xlnm.Print_Area" localSheetId="7">'ⅩⅤ-8.교육비특별회계세입결산'!$A$1:$G$13</definedName>
    <definedName name="_xlnm.Print_Area" localSheetId="8">'ⅩⅤ-9.교육비특별회계세출예산'!$A$1:$I$14</definedName>
  </definedNames>
  <calcPr calcId="162913"/>
</workbook>
</file>

<file path=xl/calcChain.xml><?xml version="1.0" encoding="utf-8"?>
<calcChain xmlns="http://schemas.openxmlformats.org/spreadsheetml/2006/main">
  <c r="J25" i="28" l="1"/>
  <c r="J24" i="28"/>
  <c r="J23" i="28"/>
  <c r="J22" i="28"/>
  <c r="J21" i="28"/>
  <c r="J20" i="28"/>
  <c r="J19" i="28"/>
  <c r="J18" i="28"/>
  <c r="J17" i="28"/>
  <c r="J16" i="28"/>
  <c r="J15" i="28"/>
  <c r="J14" i="28"/>
  <c r="J13" i="28"/>
  <c r="J12" i="28"/>
  <c r="J9" i="28" l="1"/>
  <c r="F9" i="27"/>
</calcChain>
</file>

<file path=xl/sharedStrings.xml><?xml version="1.0" encoding="utf-8"?>
<sst xmlns="http://schemas.openxmlformats.org/spreadsheetml/2006/main" count="430" uniqueCount="356">
  <si>
    <t>단위 : 백만원</t>
    <phoneticPr fontId="2" type="noConversion"/>
  </si>
  <si>
    <t>Unit : million won</t>
    <phoneticPr fontId="2" type="noConversion"/>
  </si>
  <si>
    <t>세대당 부담액(원)
Tax burden per household(won)</t>
    <phoneticPr fontId="2" type="noConversion"/>
  </si>
  <si>
    <t>단위 : %</t>
    <phoneticPr fontId="2" type="noConversion"/>
  </si>
  <si>
    <t>Unit : %</t>
    <phoneticPr fontId="2" type="noConversion"/>
  </si>
  <si>
    <t>1. 국세징수  Collection of National Taxes</t>
    <phoneticPr fontId="2" type="noConversion"/>
  </si>
  <si>
    <t>2. 지방세 부담  Household Local Tax</t>
    <phoneticPr fontId="2" type="noConversion"/>
  </si>
  <si>
    <t>ⅩⅤ. 재정  Public Finance</t>
    <phoneticPr fontId="2" type="noConversion"/>
  </si>
  <si>
    <t>3. 지방세 징수  Collection of Local Taxes</t>
    <phoneticPr fontId="2" type="noConversion"/>
  </si>
  <si>
    <r>
      <t>재정자립도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Financial independence ratio</t>
    </r>
    <phoneticPr fontId="2" type="noConversion"/>
  </si>
  <si>
    <r>
      <t>재정자주도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Financial autonomy ratio</t>
    </r>
    <phoneticPr fontId="2" type="noConversion"/>
  </si>
  <si>
    <r>
      <t>기준재정 수요충족도(재정력지수)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Financial ability index</t>
    </r>
    <phoneticPr fontId="2" type="noConversion"/>
  </si>
  <si>
    <t xml:space="preserve"> </t>
    <phoneticPr fontId="2" type="noConversion"/>
  </si>
  <si>
    <t>1인당 부담액(원)
Tax burden per capita(won)</t>
    <phoneticPr fontId="2" type="noConversion"/>
  </si>
  <si>
    <t>단위 : 천원</t>
    <phoneticPr fontId="2" type="noConversion"/>
  </si>
  <si>
    <t>…..</t>
    <phoneticPr fontId="2" type="noConversion"/>
  </si>
  <si>
    <t>구분</t>
    <phoneticPr fontId="2" type="noConversion"/>
  </si>
  <si>
    <t>합    계</t>
    <phoneticPr fontId="2" type="noConversion"/>
  </si>
  <si>
    <t>합    계</t>
    <phoneticPr fontId="2" type="noConversion"/>
  </si>
  <si>
    <t>교통에너지환경세</t>
    <phoneticPr fontId="2" type="noConversion"/>
  </si>
  <si>
    <t>방위세</t>
    <phoneticPr fontId="2" type="noConversion"/>
  </si>
  <si>
    <t>교육세</t>
    <phoneticPr fontId="2" type="noConversion"/>
  </si>
  <si>
    <t>농어촌특별세</t>
    <phoneticPr fontId="2" type="noConversion"/>
  </si>
  <si>
    <t>종합부동산세</t>
    <phoneticPr fontId="2" type="noConversion"/>
  </si>
  <si>
    <t>계</t>
    <phoneticPr fontId="2" type="noConversion"/>
  </si>
  <si>
    <t>간    접    세 
 Indirect taxes</t>
    <phoneticPr fontId="2" type="noConversion"/>
  </si>
  <si>
    <t>인지세</t>
    <phoneticPr fontId="2" type="noConversion"/>
  </si>
  <si>
    <t>과년도수입</t>
    <phoneticPr fontId="2" type="noConversion"/>
  </si>
  <si>
    <t>소  계</t>
    <phoneticPr fontId="2" type="noConversion"/>
  </si>
  <si>
    <t>소득세</t>
    <phoneticPr fontId="2" type="noConversion"/>
  </si>
  <si>
    <t>법인세</t>
    <phoneticPr fontId="2" type="noConversion"/>
  </si>
  <si>
    <t>상속세</t>
    <phoneticPr fontId="2" type="noConversion"/>
  </si>
  <si>
    <t>증여세</t>
    <phoneticPr fontId="2" type="noConversion"/>
  </si>
  <si>
    <t>근로장려금</t>
    <phoneticPr fontId="2" type="noConversion"/>
  </si>
  <si>
    <t>자녀장려금</t>
    <phoneticPr fontId="2" type="noConversion"/>
  </si>
  <si>
    <t>소계</t>
    <phoneticPr fontId="2" type="noConversion"/>
  </si>
  <si>
    <t>부가가치세</t>
    <phoneticPr fontId="2" type="noConversion"/>
  </si>
  <si>
    <t>개별소비세
(특별소비세)</t>
    <phoneticPr fontId="2" type="noConversion"/>
  </si>
  <si>
    <t>주세</t>
    <phoneticPr fontId="2" type="noConversion"/>
  </si>
  <si>
    <t>증권거래세</t>
    <phoneticPr fontId="2" type="noConversion"/>
  </si>
  <si>
    <t>연별</t>
    <phoneticPr fontId="2" type="noConversion"/>
  </si>
  <si>
    <t>Grand
Total</t>
    <phoneticPr fontId="2" type="noConversion"/>
  </si>
  <si>
    <t>Total</t>
    <phoneticPr fontId="2" type="noConversion"/>
  </si>
  <si>
    <t>Total</t>
    <phoneticPr fontId="2" type="noConversion"/>
  </si>
  <si>
    <t>Sub
-total</t>
    <phoneticPr fontId="2" type="noConversion"/>
  </si>
  <si>
    <t>Income</t>
    <phoneticPr fontId="2" type="noConversion"/>
  </si>
  <si>
    <t>Corporation 
taxes</t>
    <phoneticPr fontId="2" type="noConversion"/>
  </si>
  <si>
    <t>Inheritance 
taxes</t>
    <phoneticPr fontId="2" type="noConversion"/>
  </si>
  <si>
    <t>Gift Tax</t>
  </si>
  <si>
    <t xml:space="preserve">Earned Income Tax Credit </t>
    <phoneticPr fontId="2" type="noConversion"/>
  </si>
  <si>
    <t>Child Tax Credit</t>
    <phoneticPr fontId="2" type="noConversion"/>
  </si>
  <si>
    <t>Sub-total</t>
    <phoneticPr fontId="2" type="noConversion"/>
  </si>
  <si>
    <t>Value
added taxes</t>
    <phoneticPr fontId="2" type="noConversion"/>
  </si>
  <si>
    <t>Special
excise taxes</t>
    <phoneticPr fontId="2" type="noConversion"/>
  </si>
  <si>
    <t>Liquor 
taxes</t>
    <phoneticPr fontId="2" type="noConversion"/>
  </si>
  <si>
    <t>Securities
exchange taxes</t>
    <phoneticPr fontId="2" type="noConversion"/>
  </si>
  <si>
    <t>Stamp
taxes</t>
    <phoneticPr fontId="2" type="noConversion"/>
  </si>
  <si>
    <t>Revenues of
Previous Year</t>
    <phoneticPr fontId="2" type="noConversion"/>
  </si>
  <si>
    <t>Trans-
portation</t>
    <phoneticPr fontId="2" type="noConversion"/>
  </si>
  <si>
    <t>Defense 
taxes</t>
    <phoneticPr fontId="2" type="noConversion"/>
  </si>
  <si>
    <t>Education
taxes</t>
    <phoneticPr fontId="2" type="noConversion"/>
  </si>
  <si>
    <t>Special taxes
for rural
development</t>
    <phoneticPr fontId="2" type="noConversion"/>
  </si>
  <si>
    <t xml:space="preserve">Comprehen
-sive Real Estate Holding Tax </t>
    <phoneticPr fontId="2" type="noConversion"/>
  </si>
  <si>
    <t>…..</t>
    <phoneticPr fontId="2" type="noConversion"/>
  </si>
  <si>
    <t>Source : National Tax Service</t>
    <phoneticPr fontId="2" type="noConversion"/>
  </si>
  <si>
    <t>자료 : 세정과</t>
    <phoneticPr fontId="2" type="noConversion"/>
  </si>
  <si>
    <t>예산현액
 Budget</t>
    <phoneticPr fontId="2" type="noConversion"/>
  </si>
  <si>
    <t>세입
 Revenue</t>
    <phoneticPr fontId="2" type="noConversion"/>
  </si>
  <si>
    <t>세출
 Expenditure</t>
    <phoneticPr fontId="2" type="noConversion"/>
  </si>
  <si>
    <t>잉여
 Surplus</t>
    <phoneticPr fontId="2" type="noConversion"/>
  </si>
  <si>
    <t>계</t>
    <phoneticPr fontId="17" type="noConversion"/>
  </si>
  <si>
    <t>일반</t>
    <phoneticPr fontId="17" type="noConversion"/>
  </si>
  <si>
    <t>특별</t>
    <phoneticPr fontId="17" type="noConversion"/>
  </si>
  <si>
    <t>계</t>
    <phoneticPr fontId="17" type="noConversion"/>
  </si>
  <si>
    <t>일반</t>
    <phoneticPr fontId="17" type="noConversion"/>
  </si>
  <si>
    <t>특별</t>
    <phoneticPr fontId="17" type="noConversion"/>
  </si>
  <si>
    <t>특별</t>
    <phoneticPr fontId="17" type="noConversion"/>
  </si>
  <si>
    <t>일반</t>
    <phoneticPr fontId="17" type="noConversion"/>
  </si>
  <si>
    <t>특별</t>
    <phoneticPr fontId="17" type="noConversion"/>
  </si>
  <si>
    <t>Total</t>
    <phoneticPr fontId="17" type="noConversion"/>
  </si>
  <si>
    <t>General</t>
    <phoneticPr fontId="17" type="noConversion"/>
  </si>
  <si>
    <t>Special</t>
    <phoneticPr fontId="17" type="noConversion"/>
  </si>
  <si>
    <t>Total</t>
    <phoneticPr fontId="17" type="noConversion"/>
  </si>
  <si>
    <t>General</t>
    <phoneticPr fontId="17" type="noConversion"/>
  </si>
  <si>
    <t>Special</t>
    <phoneticPr fontId="17" type="noConversion"/>
  </si>
  <si>
    <t>Special</t>
    <phoneticPr fontId="17" type="noConversion"/>
  </si>
  <si>
    <t>accounts</t>
    <phoneticPr fontId="17" type="noConversion"/>
  </si>
  <si>
    <t>accounts</t>
    <phoneticPr fontId="17" type="noConversion"/>
  </si>
  <si>
    <t>accounts</t>
    <phoneticPr fontId="17" type="noConversion"/>
  </si>
  <si>
    <t xml:space="preserve"> 자료 : 회계과</t>
    <phoneticPr fontId="2" type="noConversion"/>
  </si>
  <si>
    <t>5. 일반회계 세입결산   Settled Revenues of General Accounts</t>
    <phoneticPr fontId="2" type="noConversion"/>
  </si>
  <si>
    <t>예산현액 
Budget</t>
    <phoneticPr fontId="2" type="noConversion"/>
  </si>
  <si>
    <t xml:space="preserve">결산 
Settlement </t>
    <phoneticPr fontId="2" type="noConversion"/>
  </si>
  <si>
    <t>예산대</t>
    <phoneticPr fontId="17" type="noConversion"/>
  </si>
  <si>
    <t>금액 
Amount</t>
    <phoneticPr fontId="2" type="noConversion"/>
  </si>
  <si>
    <t>구성비(%)</t>
    <phoneticPr fontId="2" type="noConversion"/>
  </si>
  <si>
    <t>금액 
Amount</t>
    <phoneticPr fontId="2" type="noConversion"/>
  </si>
  <si>
    <t>구성비(%)</t>
    <phoneticPr fontId="2" type="noConversion"/>
  </si>
  <si>
    <t>결산비율(%)</t>
    <phoneticPr fontId="17" type="noConversion"/>
  </si>
  <si>
    <t>연별</t>
    <phoneticPr fontId="2" type="noConversion"/>
  </si>
  <si>
    <t>계</t>
    <phoneticPr fontId="2" type="noConversion"/>
  </si>
  <si>
    <t>시 · 도</t>
    <phoneticPr fontId="2" type="noConversion"/>
  </si>
  <si>
    <t>시 군</t>
    <phoneticPr fontId="2" type="noConversion"/>
  </si>
  <si>
    <t>Percent
distribution</t>
    <phoneticPr fontId="2" type="noConversion"/>
  </si>
  <si>
    <t>Percent
distribution</t>
    <phoneticPr fontId="2" type="noConversion"/>
  </si>
  <si>
    <t>계</t>
    <phoneticPr fontId="2" type="noConversion"/>
  </si>
  <si>
    <t>시 · 도</t>
    <phoneticPr fontId="2" type="noConversion"/>
  </si>
  <si>
    <t>시 군</t>
    <phoneticPr fontId="2" type="noConversion"/>
  </si>
  <si>
    <t>Percent
distribution</t>
    <phoneticPr fontId="2" type="noConversion"/>
  </si>
  <si>
    <t>Budget /</t>
    <phoneticPr fontId="17" type="noConversion"/>
  </si>
  <si>
    <t>과목별</t>
    <phoneticPr fontId="2" type="noConversion"/>
  </si>
  <si>
    <t>Total</t>
    <phoneticPr fontId="2" type="noConversion"/>
  </si>
  <si>
    <t>City and Province</t>
    <phoneticPr fontId="2" type="noConversion"/>
  </si>
  <si>
    <t>Si and Gun</t>
    <phoneticPr fontId="2" type="noConversion"/>
  </si>
  <si>
    <t>Total</t>
    <phoneticPr fontId="2" type="noConversion"/>
  </si>
  <si>
    <t>City and Province</t>
    <phoneticPr fontId="2" type="noConversion"/>
  </si>
  <si>
    <t>Settlement ratio</t>
    <phoneticPr fontId="17" type="noConversion"/>
  </si>
  <si>
    <t>지     방     세</t>
  </si>
  <si>
    <t>지 방 교 부 세</t>
  </si>
  <si>
    <t>보     조     금</t>
  </si>
  <si>
    <t>지     방     채</t>
  </si>
  <si>
    <t>지 방 양 여 금</t>
  </si>
  <si>
    <t>조정교부금 및 재정보전금</t>
    <phoneticPr fontId="2" type="noConversion"/>
  </si>
  <si>
    <t>세  외  수  입</t>
  </si>
  <si>
    <t xml:space="preserve">     ㆍ경상적세외수입</t>
    <phoneticPr fontId="2" type="noConversion"/>
  </si>
  <si>
    <t xml:space="preserve">     ㆍ임시적세외수입</t>
    <phoneticPr fontId="2" type="noConversion"/>
  </si>
  <si>
    <t>주)조정교부금 및 재정보전금 : 보전수입 등 및 내부거래 포함</t>
    <phoneticPr fontId="2" type="noConversion"/>
  </si>
  <si>
    <t>예산현액
 Budget</t>
    <phoneticPr fontId="2" type="noConversion"/>
  </si>
  <si>
    <t>결산
 Settlement</t>
    <phoneticPr fontId="2" type="noConversion"/>
  </si>
  <si>
    <t>예산대</t>
    <phoneticPr fontId="17" type="noConversion"/>
  </si>
  <si>
    <t>결산비율(%)</t>
    <phoneticPr fontId="17" type="noConversion"/>
  </si>
  <si>
    <t>계</t>
    <phoneticPr fontId="2" type="noConversion"/>
  </si>
  <si>
    <t>시 군</t>
    <phoneticPr fontId="2" type="noConversion"/>
  </si>
  <si>
    <t>Percent
distribution</t>
    <phoneticPr fontId="2" type="noConversion"/>
  </si>
  <si>
    <t>Budget /</t>
    <phoneticPr fontId="17" type="noConversion"/>
  </si>
  <si>
    <t>City and Province</t>
    <phoneticPr fontId="2" type="noConversion"/>
  </si>
  <si>
    <t>Si and Gun</t>
    <phoneticPr fontId="2" type="noConversion"/>
  </si>
  <si>
    <t>일반공공행정</t>
    <phoneticPr fontId="2" type="noConversion"/>
  </si>
  <si>
    <t>공공질서 및 안전</t>
    <phoneticPr fontId="2" type="noConversion"/>
  </si>
  <si>
    <t>교      육</t>
    <phoneticPr fontId="2" type="noConversion"/>
  </si>
  <si>
    <t>문화 및 관광</t>
    <phoneticPr fontId="2" type="noConversion"/>
  </si>
  <si>
    <t>환경보호</t>
    <phoneticPr fontId="2" type="noConversion"/>
  </si>
  <si>
    <t>사회복지</t>
    <phoneticPr fontId="2" type="noConversion"/>
  </si>
  <si>
    <t>보      건</t>
    <phoneticPr fontId="2" type="noConversion"/>
  </si>
  <si>
    <t>농림해양수산</t>
    <phoneticPr fontId="2" type="noConversion"/>
  </si>
  <si>
    <t>산업·중소기업</t>
    <phoneticPr fontId="2" type="noConversion"/>
  </si>
  <si>
    <t>수송 및 교통</t>
    <phoneticPr fontId="2" type="noConversion"/>
  </si>
  <si>
    <t>국토 및 지역개발</t>
    <phoneticPr fontId="2" type="noConversion"/>
  </si>
  <si>
    <t>예 비 비</t>
    <phoneticPr fontId="2" type="noConversion"/>
  </si>
  <si>
    <t>기        타</t>
    <phoneticPr fontId="2" type="noConversion"/>
  </si>
  <si>
    <t xml:space="preserve"> 자료 : 회계과</t>
  </si>
  <si>
    <t>구분</t>
    <phoneticPr fontId="2" type="noConversion"/>
  </si>
  <si>
    <t>회   계   수</t>
    <phoneticPr fontId="2" type="noConversion"/>
  </si>
  <si>
    <t>예               산</t>
    <phoneticPr fontId="2" type="noConversion"/>
  </si>
  <si>
    <t>세 입 결 산</t>
    <phoneticPr fontId="2" type="noConversion"/>
  </si>
  <si>
    <t>세 출 결 산</t>
    <phoneticPr fontId="2" type="noConversion"/>
  </si>
  <si>
    <t>연 별</t>
    <phoneticPr fontId="2" type="noConversion"/>
  </si>
  <si>
    <t>연 별</t>
    <phoneticPr fontId="2" type="noConversion"/>
  </si>
  <si>
    <t>Accounts</t>
    <phoneticPr fontId="17" type="noConversion"/>
  </si>
  <si>
    <t>Budget</t>
    <phoneticPr fontId="17" type="noConversion"/>
  </si>
  <si>
    <t>Revenue</t>
    <phoneticPr fontId="17" type="noConversion"/>
  </si>
  <si>
    <t>Expenditure</t>
    <phoneticPr fontId="17" type="noConversion"/>
  </si>
  <si>
    <t>회계별</t>
    <phoneticPr fontId="2" type="noConversion"/>
  </si>
  <si>
    <t>상   수   도   사   업</t>
    <phoneticPr fontId="2" type="noConversion"/>
  </si>
  <si>
    <t>하   수   도   사   업</t>
    <phoneticPr fontId="2" type="noConversion"/>
  </si>
  <si>
    <t>여수국가산업단지주변마을주민이주사업</t>
  </si>
  <si>
    <t>의료급여기금</t>
  </si>
  <si>
    <t>도시개발사업</t>
  </si>
  <si>
    <t>주택사업</t>
  </si>
  <si>
    <t>발전소주변지역지원사업</t>
  </si>
  <si>
    <t>기     반      시      설</t>
  </si>
  <si>
    <t>공업용지조성사업위수탁</t>
  </si>
  <si>
    <t>주  차  장</t>
    <phoneticPr fontId="2" type="noConversion"/>
  </si>
  <si>
    <t>기반시설부담구역</t>
  </si>
  <si>
    <t>자료 : 회계과</t>
  </si>
  <si>
    <t>8. 교육비 특별회계 세입결산   Settled Revenues of Special Accounts for Education</t>
    <phoneticPr fontId="2" type="noConversion"/>
  </si>
  <si>
    <t>구분</t>
    <phoneticPr fontId="2" type="noConversion"/>
  </si>
  <si>
    <t>예   산 ①</t>
    <phoneticPr fontId="2" type="noConversion"/>
  </si>
  <si>
    <t>징수결정액</t>
    <phoneticPr fontId="2" type="noConversion"/>
  </si>
  <si>
    <t>수 납 액 ②</t>
    <phoneticPr fontId="2" type="noConversion"/>
  </si>
  <si>
    <t>불납결손액</t>
    <phoneticPr fontId="2" type="noConversion"/>
  </si>
  <si>
    <t>미수납액</t>
    <phoneticPr fontId="2" type="noConversion"/>
  </si>
  <si>
    <t>증   감 (②-①)</t>
    <phoneticPr fontId="2" type="noConversion"/>
  </si>
  <si>
    <t>연 별</t>
    <phoneticPr fontId="2" type="noConversion"/>
  </si>
  <si>
    <t>Budget</t>
    <phoneticPr fontId="17" type="noConversion"/>
  </si>
  <si>
    <t xml:space="preserve">Estimated amount </t>
    <phoneticPr fontId="17" type="noConversion"/>
  </si>
  <si>
    <t>Account received</t>
    <phoneticPr fontId="17" type="noConversion"/>
  </si>
  <si>
    <t>Deficit</t>
    <phoneticPr fontId="17" type="noConversion"/>
  </si>
  <si>
    <t>Amount unreceived</t>
    <phoneticPr fontId="17" type="noConversion"/>
  </si>
  <si>
    <t>Increase or</t>
    <phoneticPr fontId="17" type="noConversion"/>
  </si>
  <si>
    <t xml:space="preserve"> of collection</t>
    <phoneticPr fontId="17" type="noConversion"/>
  </si>
  <si>
    <t>decrease</t>
    <phoneticPr fontId="17" type="noConversion"/>
  </si>
  <si>
    <t>-</t>
  </si>
  <si>
    <t xml:space="preserve"> 자료 : 여수교육지원청 </t>
    <phoneticPr fontId="2" type="noConversion"/>
  </si>
  <si>
    <t xml:space="preserve"> Source : Yeosu Office of Education </t>
  </si>
  <si>
    <t>9. 교육비 특별회계 세출결산   Settled Expenditure of Special Accounts for Education</t>
    <phoneticPr fontId="2" type="noConversion"/>
  </si>
  <si>
    <t>예산액①</t>
    <phoneticPr fontId="17" type="noConversion"/>
  </si>
  <si>
    <t xml:space="preserve">     예산결정후 증감액②
Change in budget amount after budget finalization</t>
    <phoneticPr fontId="2" type="noConversion"/>
  </si>
  <si>
    <t>예산현액 ①+②</t>
    <phoneticPr fontId="2" type="noConversion"/>
  </si>
  <si>
    <t>지  출  액</t>
    <phoneticPr fontId="2" type="noConversion"/>
  </si>
  <si>
    <t>다음연도 이월액</t>
    <phoneticPr fontId="2" type="noConversion"/>
  </si>
  <si>
    <t>불  용  액</t>
    <phoneticPr fontId="2" type="noConversion"/>
  </si>
  <si>
    <t>전년도이월액</t>
    <phoneticPr fontId="2" type="noConversion"/>
  </si>
  <si>
    <t>예비비지출결정액</t>
    <phoneticPr fontId="2" type="noConversion"/>
  </si>
  <si>
    <t>이용 및 이체</t>
    <phoneticPr fontId="2" type="noConversion"/>
  </si>
  <si>
    <t>Budget</t>
    <phoneticPr fontId="17" type="noConversion"/>
  </si>
  <si>
    <t xml:space="preserve">Carry-over from </t>
  </si>
  <si>
    <t xml:space="preserve">Estimated amount </t>
  </si>
  <si>
    <t xml:space="preserve">Use and </t>
    <phoneticPr fontId="2" type="noConversion"/>
  </si>
  <si>
    <t>Budget amount</t>
    <phoneticPr fontId="2" type="noConversion"/>
  </si>
  <si>
    <t>Expenditure</t>
  </si>
  <si>
    <t>Carry-over to</t>
    <phoneticPr fontId="2" type="noConversion"/>
  </si>
  <si>
    <t xml:space="preserve"> Unused</t>
    <phoneticPr fontId="2" type="noConversion"/>
  </si>
  <si>
    <t>previous year</t>
  </si>
  <si>
    <t xml:space="preserve"> of emerency fund</t>
    <phoneticPr fontId="2" type="noConversion"/>
  </si>
  <si>
    <t>transfer</t>
    <phoneticPr fontId="2" type="noConversion"/>
  </si>
  <si>
    <t>next year</t>
    <phoneticPr fontId="2" type="noConversion"/>
  </si>
  <si>
    <t xml:space="preserve"> 자료 : 여수교육지원청 </t>
    <phoneticPr fontId="2" type="noConversion"/>
  </si>
  <si>
    <t>총                계</t>
    <phoneticPr fontId="2" type="noConversion"/>
  </si>
  <si>
    <t>행  정  재  산</t>
    <phoneticPr fontId="2" type="noConversion"/>
  </si>
  <si>
    <t>일  반  재  산</t>
    <phoneticPr fontId="2" type="noConversion"/>
  </si>
  <si>
    <t>Administrative property</t>
    <phoneticPr fontId="2" type="noConversion"/>
  </si>
  <si>
    <t>General property</t>
    <phoneticPr fontId="2" type="noConversion"/>
  </si>
  <si>
    <t>수    량</t>
    <phoneticPr fontId="2" type="noConversion"/>
  </si>
  <si>
    <t>평 가 액</t>
    <phoneticPr fontId="2" type="noConversion"/>
  </si>
  <si>
    <t>수    량</t>
    <phoneticPr fontId="2" type="noConversion"/>
  </si>
  <si>
    <t>수    량</t>
    <phoneticPr fontId="2" type="noConversion"/>
  </si>
  <si>
    <t>평 가 액</t>
    <phoneticPr fontId="2" type="noConversion"/>
  </si>
  <si>
    <t>Quantity</t>
    <phoneticPr fontId="2" type="noConversion"/>
  </si>
  <si>
    <t>Quantity</t>
    <phoneticPr fontId="2" type="noConversion"/>
  </si>
  <si>
    <t>Appraisal value</t>
    <phoneticPr fontId="2" type="noConversion"/>
  </si>
  <si>
    <t>Appraisal value</t>
    <phoneticPr fontId="2" type="noConversion"/>
  </si>
  <si>
    <t>Quantity</t>
    <phoneticPr fontId="2" type="noConversion"/>
  </si>
  <si>
    <t>주) 보존재산은 행정재산으로 통합, 잡종재산을 일반재산으로 변경</t>
    <phoneticPr fontId="2" type="noConversion"/>
  </si>
  <si>
    <t xml:space="preserve"> 자료 : 회계과</t>
    <phoneticPr fontId="2" type="noConversion"/>
  </si>
  <si>
    <t>총평가액</t>
    <phoneticPr fontId="17" type="noConversion"/>
  </si>
  <si>
    <t>토지</t>
    <phoneticPr fontId="2" type="noConversion"/>
  </si>
  <si>
    <t>건물</t>
    <phoneticPr fontId="2" type="noConversion"/>
  </si>
  <si>
    <t>기계기구</t>
    <phoneticPr fontId="18" type="noConversion"/>
  </si>
  <si>
    <t>선박</t>
    <phoneticPr fontId="18" type="noConversion"/>
  </si>
  <si>
    <t>항공기</t>
    <phoneticPr fontId="18" type="noConversion"/>
  </si>
  <si>
    <t>입목 · 죽</t>
    <phoneticPr fontId="17" type="noConversion"/>
  </si>
  <si>
    <t>공작물</t>
    <phoneticPr fontId="17" type="noConversion"/>
  </si>
  <si>
    <t>기타</t>
    <phoneticPr fontId="17" type="noConversion"/>
  </si>
  <si>
    <t>Land</t>
    <phoneticPr fontId="2" type="noConversion"/>
  </si>
  <si>
    <t>Building</t>
    <phoneticPr fontId="2" type="noConversion"/>
  </si>
  <si>
    <t>Machinery</t>
    <phoneticPr fontId="17" type="noConversion"/>
  </si>
  <si>
    <t>Vessels</t>
    <phoneticPr fontId="18" type="noConversion"/>
  </si>
  <si>
    <t>Aurcrafts</t>
    <phoneticPr fontId="18" type="noConversion"/>
  </si>
  <si>
    <t>Standing tree
and Bamboo</t>
    <phoneticPr fontId="17" type="noConversion"/>
  </si>
  <si>
    <t xml:space="preserve"> Constructure</t>
    <phoneticPr fontId="17" type="noConversion"/>
  </si>
  <si>
    <t>Others</t>
    <phoneticPr fontId="17" type="noConversion"/>
  </si>
  <si>
    <t>Total</t>
    <phoneticPr fontId="17" type="noConversion"/>
  </si>
  <si>
    <t>면적</t>
    <phoneticPr fontId="17" type="noConversion"/>
  </si>
  <si>
    <t>평가액</t>
    <phoneticPr fontId="17" type="noConversion"/>
  </si>
  <si>
    <t>면적</t>
    <phoneticPr fontId="17" type="noConversion"/>
  </si>
  <si>
    <t>점</t>
    <phoneticPr fontId="17" type="noConversion"/>
  </si>
  <si>
    <t>평가액</t>
    <phoneticPr fontId="17" type="noConversion"/>
  </si>
  <si>
    <t>척수</t>
    <phoneticPr fontId="18" type="noConversion"/>
  </si>
  <si>
    <t>톤수</t>
    <phoneticPr fontId="18" type="noConversion"/>
  </si>
  <si>
    <t>평가액</t>
    <phoneticPr fontId="18" type="noConversion"/>
  </si>
  <si>
    <t>대</t>
    <phoneticPr fontId="18" type="noConversion"/>
  </si>
  <si>
    <t>평가액</t>
    <phoneticPr fontId="18" type="noConversion"/>
  </si>
  <si>
    <t>점</t>
    <phoneticPr fontId="17" type="noConversion"/>
  </si>
  <si>
    <t>수량</t>
    <phoneticPr fontId="17" type="noConversion"/>
  </si>
  <si>
    <t>평가액</t>
    <phoneticPr fontId="17" type="noConversion"/>
  </si>
  <si>
    <t>appraisal</t>
    <phoneticPr fontId="17" type="noConversion"/>
  </si>
  <si>
    <t>Area</t>
    <phoneticPr fontId="17" type="noConversion"/>
  </si>
  <si>
    <t>Appraisal</t>
    <phoneticPr fontId="17" type="noConversion"/>
  </si>
  <si>
    <t>Area</t>
    <phoneticPr fontId="17" type="noConversion"/>
  </si>
  <si>
    <t>Appraisal</t>
    <phoneticPr fontId="17" type="noConversion"/>
  </si>
  <si>
    <t>Piece</t>
    <phoneticPr fontId="17" type="noConversion"/>
  </si>
  <si>
    <t>Boats</t>
    <phoneticPr fontId="18" type="noConversion"/>
  </si>
  <si>
    <t>Ton</t>
    <phoneticPr fontId="18" type="noConversion"/>
  </si>
  <si>
    <t>Appraisal</t>
    <phoneticPr fontId="17" type="noConversion"/>
  </si>
  <si>
    <t>Each</t>
    <phoneticPr fontId="18" type="noConversion"/>
  </si>
  <si>
    <t>(㎡)</t>
    <phoneticPr fontId="17" type="noConversion"/>
  </si>
  <si>
    <t>Piece</t>
    <phoneticPr fontId="17" type="noConversion"/>
  </si>
  <si>
    <t>(건)</t>
    <phoneticPr fontId="18" type="noConversion"/>
  </si>
  <si>
    <t xml:space="preserve"> value</t>
    <phoneticPr fontId="17" type="noConversion"/>
  </si>
  <si>
    <t>valus</t>
  </si>
  <si>
    <t xml:space="preserve"> </t>
    <phoneticPr fontId="17" type="noConversion"/>
  </si>
  <si>
    <t>Area</t>
    <phoneticPr fontId="17" type="noConversion"/>
  </si>
  <si>
    <t>Quantity</t>
    <phoneticPr fontId="17" type="noConversion"/>
  </si>
  <si>
    <t>4. 예산결산 총괄   Summary of Budget and Settlement</t>
    <phoneticPr fontId="2" type="noConversion"/>
  </si>
  <si>
    <t xml:space="preserve">   구분</t>
    <phoneticPr fontId="2" type="noConversion"/>
  </si>
  <si>
    <t>보 통 세 
Ordinary taxes</t>
    <phoneticPr fontId="2" type="noConversion"/>
  </si>
  <si>
    <t>목 적 세
Objective Tax</t>
    <phoneticPr fontId="2" type="noConversion"/>
  </si>
  <si>
    <t>과년도 수입
Revenue from
previous year</t>
    <phoneticPr fontId="2" type="noConversion"/>
  </si>
  <si>
    <t>도세</t>
    <phoneticPr fontId="2" type="noConversion"/>
  </si>
  <si>
    <t>시군세</t>
    <phoneticPr fontId="2" type="noConversion"/>
  </si>
  <si>
    <t>도세  Province Taxes</t>
    <phoneticPr fontId="2" type="noConversion"/>
  </si>
  <si>
    <t>시군세  Si, Gun Taxes</t>
    <phoneticPr fontId="2" type="noConversion"/>
  </si>
  <si>
    <t>도세</t>
    <phoneticPr fontId="2" type="noConversion"/>
  </si>
  <si>
    <t>시군세</t>
    <phoneticPr fontId="2" type="noConversion"/>
  </si>
  <si>
    <t>Total</t>
    <phoneticPr fontId="17" type="noConversion"/>
  </si>
  <si>
    <t xml:space="preserve"> Province Taxes</t>
    <phoneticPr fontId="2" type="noConversion"/>
  </si>
  <si>
    <t>Si, Gun Taxes</t>
    <phoneticPr fontId="2" type="noConversion"/>
  </si>
  <si>
    <t>취득세</t>
    <phoneticPr fontId="2" type="noConversion"/>
  </si>
  <si>
    <t>등록면허세</t>
    <phoneticPr fontId="2" type="noConversion"/>
  </si>
  <si>
    <t>레저세</t>
    <phoneticPr fontId="2" type="noConversion"/>
  </si>
  <si>
    <t>지방소비세</t>
    <phoneticPr fontId="2" type="noConversion"/>
  </si>
  <si>
    <t>주민세</t>
    <phoneticPr fontId="2" type="noConversion"/>
  </si>
  <si>
    <t>지방소득세</t>
    <phoneticPr fontId="20" type="noConversion"/>
  </si>
  <si>
    <t>재산세</t>
    <phoneticPr fontId="2" type="noConversion"/>
  </si>
  <si>
    <t>자동차세</t>
    <phoneticPr fontId="2" type="noConversion"/>
  </si>
  <si>
    <t>담배소비세</t>
    <phoneticPr fontId="2" type="noConversion"/>
  </si>
  <si>
    <t>지방소비세</t>
    <phoneticPr fontId="2" type="noConversion"/>
  </si>
  <si>
    <t>지역자원시설세</t>
    <phoneticPr fontId="17" type="noConversion"/>
  </si>
  <si>
    <t>지방교육세</t>
    <phoneticPr fontId="17" type="noConversion"/>
  </si>
  <si>
    <t xml:space="preserve"> Province
Taxes</t>
    <phoneticPr fontId="2" type="noConversion"/>
  </si>
  <si>
    <t>연별</t>
    <phoneticPr fontId="2" type="noConversion"/>
  </si>
  <si>
    <t>Acquisition</t>
    <phoneticPr fontId="17" type="noConversion"/>
  </si>
  <si>
    <t>Registration license</t>
    <phoneticPr fontId="2" type="noConversion"/>
  </si>
  <si>
    <t>Leisure</t>
    <phoneticPr fontId="2" type="noConversion"/>
  </si>
  <si>
    <t>Local consumption</t>
    <phoneticPr fontId="2" type="noConversion"/>
  </si>
  <si>
    <t>Inhabitant</t>
    <phoneticPr fontId="17" type="noConversion"/>
  </si>
  <si>
    <t>Local income</t>
    <phoneticPr fontId="2" type="noConversion"/>
  </si>
  <si>
    <t xml:space="preserve">Property </t>
    <phoneticPr fontId="17" type="noConversion"/>
  </si>
  <si>
    <t>Auto mobile</t>
    <phoneticPr fontId="17" type="noConversion"/>
  </si>
  <si>
    <t>Tabacco
consumption</t>
    <phoneticPr fontId="2" type="noConversion"/>
  </si>
  <si>
    <t>Local consumption</t>
    <phoneticPr fontId="2" type="noConversion"/>
  </si>
  <si>
    <t>Regional resource facility</t>
    <phoneticPr fontId="2" type="noConversion"/>
  </si>
  <si>
    <t>Local education</t>
    <phoneticPr fontId="2" type="noConversion"/>
  </si>
  <si>
    <t>주) 시군세(지방소비세)는 2020년부터 한시적으로 징수</t>
  </si>
  <si>
    <t xml:space="preserve"> 자료 : 세정과</t>
    <phoneticPr fontId="2" type="noConversion"/>
  </si>
  <si>
    <t>6. 일반회계 세출결산    Settled Expenditure of General Accounts</t>
    <phoneticPr fontId="2" type="noConversion"/>
  </si>
  <si>
    <t>7. 특별회계 예산결산(공기업 포함)  Settled Budget of Special Accounts</t>
    <phoneticPr fontId="2" type="noConversion"/>
  </si>
  <si>
    <t>10.  도 공유재산   Public Properties Commonly Owned by Province</t>
    <phoneticPr fontId="2" type="noConversion"/>
  </si>
  <si>
    <t>구분
연별</t>
    <phoneticPr fontId="2" type="noConversion"/>
  </si>
  <si>
    <t xml:space="preserve"> 주 : 일반회계 당초예산 기준
       1) 재정자립도 = 자체수입(지방세+세외수입) / 일반회계 X 100
       2) 재정자주도 = 자주재원(지방세+세외수입+지방교부세+조정교부금+재정보전금) / 일반회계 예산액 X 100
       3) 기준재정수요충족도(재정력지수) = 기준재정수입액 / 기준재정수요액 X 100 ← 교부전기준</t>
    <phoneticPr fontId="2" type="noConversion"/>
  </si>
  <si>
    <t>11. 시 공유재산  Public Properties Commonly Owned by Si</t>
    <phoneticPr fontId="2" type="noConversion"/>
  </si>
  <si>
    <t>12. 지방재정자립지표  Financial Indicators of Local Government</t>
    <phoneticPr fontId="2" type="noConversion"/>
  </si>
  <si>
    <t>구분
연별</t>
    <phoneticPr fontId="2" type="noConversion"/>
  </si>
  <si>
    <t xml:space="preserve">                              구분
   연별</t>
    <phoneticPr fontId="2" type="noConversion"/>
  </si>
  <si>
    <t>연 별</t>
    <phoneticPr fontId="2" type="noConversion"/>
  </si>
  <si>
    <t>연  별
과목별</t>
    <phoneticPr fontId="2" type="noConversion"/>
  </si>
  <si>
    <t>마리나항만개발사업</t>
    <phoneticPr fontId="2" type="noConversion"/>
  </si>
  <si>
    <t>Unit : million won</t>
  </si>
  <si>
    <t>인구(외국인 제외)
Population
(Excluding foreigners)</t>
    <phoneticPr fontId="2" type="noConversion"/>
  </si>
  <si>
    <t>세대(외국인세대 제외)
Households
 (Exclude foreign household)</t>
    <phoneticPr fontId="2" type="noConversion"/>
  </si>
  <si>
    <r>
      <t>지방세</t>
    </r>
    <r>
      <rPr>
        <sz val="9"/>
        <rFont val="굴림"/>
        <family val="3"/>
        <charset val="129"/>
      </rPr>
      <t xml:space="preserve">
Local taxes</t>
    </r>
    <phoneticPr fontId="2" type="noConversion"/>
  </si>
  <si>
    <t>자료 : 회계과</t>
    <phoneticPr fontId="2" type="noConversion"/>
  </si>
  <si>
    <t>내   국   세
Internal taxes</t>
    <phoneticPr fontId="2" type="noConversion"/>
  </si>
  <si>
    <t>직    접    세
Direct taxes</t>
    <phoneticPr fontId="2" type="noConversion"/>
  </si>
  <si>
    <t>Unit : 1,000 won</t>
  </si>
  <si>
    <t>단위 : 백만원</t>
    <phoneticPr fontId="2" type="noConversion"/>
  </si>
  <si>
    <t>Unit : 1,000 won</t>
    <phoneticPr fontId="2" type="noConversion"/>
  </si>
  <si>
    <t>단위 : 천원</t>
  </si>
  <si>
    <t>단위 : 천㎡, 천원</t>
    <phoneticPr fontId="2" type="noConversion"/>
  </si>
  <si>
    <t>Unit : 1,000㎡, 1,000won</t>
    <phoneticPr fontId="2" type="noConversion"/>
  </si>
  <si>
    <t xml:space="preserve"> 자료 :  국세통계포탈 국세통계연보</t>
    <phoneticPr fontId="2" type="noConversion"/>
  </si>
  <si>
    <t>자료 : 기획예산담당관</t>
    <phoneticPr fontId="2" type="noConversion"/>
  </si>
  <si>
    <t>Source : Dept. of Tax Affairs</t>
    <phoneticPr fontId="2" type="noConversion"/>
  </si>
  <si>
    <t>Source : Dept. of Accounting</t>
    <phoneticPr fontId="2" type="noConversion"/>
  </si>
  <si>
    <t>Source : Planning and Budget General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</si>
</sst>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_-;\-* #,##0_-;_-* &quot;-&quot;_-;_-@_-"/>
    <numFmt numFmtId="176" formatCode="#,##0_ "/>
    <numFmt numFmtId="177" formatCode="_-* #,##0.0_-;\-* #,##0.0_-;_-* &quot;-&quot;_-;_-@_-"/>
    <numFmt numFmtId="178" formatCode="0_ "/>
    <numFmt numFmtId="179" formatCode="0.0_);[Red]\(0.0\)"/>
    <numFmt numFmtId="180" formatCode="0.0%"/>
    <numFmt numFmtId="181" formatCode="#,##0;\△#,##0"/>
    <numFmt numFmtId="182" formatCode="#,##0.0000_ "/>
    <numFmt numFmtId="183" formatCode="0.00_);[Red]\(0.00\)"/>
    <numFmt numFmtId="184" formatCode="#,###,,"/>
    <numFmt numFmtId="185" formatCode="_-* #,##0.00_-;\-* #,##0.00_-;_-* &quot;-&quot;_-;_-@_-"/>
  </numFmts>
  <fonts count="2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name val="돋움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b/>
      <sz val="16"/>
      <name val="굴림"/>
      <family val="3"/>
      <charset val="129"/>
    </font>
    <font>
      <sz val="11"/>
      <name val="굴림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9"/>
      <name val="굴림"/>
      <family val="3"/>
      <charset val="129"/>
    </font>
    <font>
      <i/>
      <sz val="9"/>
      <name val="굴림"/>
      <family val="3"/>
      <charset val="129"/>
    </font>
    <font>
      <b/>
      <sz val="11"/>
      <name val="굴림"/>
      <family val="3"/>
      <charset val="129"/>
    </font>
    <font>
      <sz val="8"/>
      <name val="바탕"/>
      <family val="1"/>
      <charset val="129"/>
    </font>
    <font>
      <sz val="8"/>
      <name val="바탕체"/>
      <family val="1"/>
      <charset val="129"/>
    </font>
    <font>
      <sz val="12"/>
      <name val="굴림"/>
      <family val="3"/>
      <charset val="129"/>
    </font>
    <font>
      <sz val="8"/>
      <name val="맑은 고딕"/>
      <family val="3"/>
      <charset val="129"/>
    </font>
    <font>
      <sz val="9"/>
      <name val="돋움"/>
      <family val="3"/>
      <charset val="129"/>
    </font>
    <font>
      <sz val="13"/>
      <name val="굴림"/>
      <family val="3"/>
      <charset val="129"/>
    </font>
    <font>
      <sz val="9"/>
      <color theme="1"/>
      <name val="굴림"/>
      <family val="3"/>
      <charset val="129"/>
    </font>
    <font>
      <sz val="11"/>
      <color rgb="FFFF0000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sz val="10"/>
      <color rgb="FF333333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90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 applyProtection="1">
      <alignment vertical="center"/>
      <protection locked="0"/>
    </xf>
    <xf numFmtId="41" fontId="6" fillId="2" borderId="7" xfId="2" applyFont="1" applyFill="1" applyBorder="1" applyAlignment="1" applyProtection="1">
      <alignment horizontal="right" vertical="center" shrinkToFit="1"/>
      <protection locked="0"/>
    </xf>
    <xf numFmtId="0" fontId="6" fillId="2" borderId="0" xfId="0" applyFont="1" applyFill="1" applyAlignment="1" applyProtection="1">
      <alignment vertical="center"/>
      <protection locked="0"/>
    </xf>
    <xf numFmtId="41" fontId="6" fillId="2" borderId="1" xfId="2" applyFont="1" applyFill="1" applyBorder="1" applyAlignment="1" applyProtection="1">
      <alignment horizontal="left" vertical="center" shrinkToFit="1"/>
      <protection locked="0"/>
    </xf>
    <xf numFmtId="41" fontId="6" fillId="2" borderId="11" xfId="2" applyFont="1" applyFill="1" applyBorder="1" applyAlignment="1" applyProtection="1">
      <alignment horizontal="center" vertical="center" shrinkToFit="1"/>
      <protection locked="0"/>
    </xf>
    <xf numFmtId="41" fontId="6" fillId="2" borderId="6" xfId="2" applyFont="1" applyFill="1" applyBorder="1" applyAlignment="1" applyProtection="1">
      <alignment horizontal="center" vertical="center" shrinkToFit="1"/>
      <protection locked="0"/>
    </xf>
    <xf numFmtId="41" fontId="6" fillId="2" borderId="14" xfId="2" applyFont="1" applyFill="1" applyBorder="1" applyAlignment="1" applyProtection="1">
      <alignment horizontal="center" vertical="center" shrinkToFit="1"/>
      <protection locked="0"/>
    </xf>
    <xf numFmtId="41" fontId="6" fillId="2" borderId="7" xfId="2" applyFont="1" applyFill="1" applyBorder="1" applyAlignment="1" applyProtection="1">
      <alignment horizontal="center" vertical="center" shrinkToFit="1"/>
      <protection locked="0"/>
    </xf>
    <xf numFmtId="41" fontId="6" fillId="2" borderId="10" xfId="2" applyFont="1" applyFill="1" applyBorder="1" applyAlignment="1" applyProtection="1">
      <alignment horizontal="center" vertical="center" shrinkToFit="1"/>
      <protection locked="0"/>
    </xf>
    <xf numFmtId="41" fontId="6" fillId="2" borderId="1" xfId="2" applyFont="1" applyFill="1" applyBorder="1" applyAlignment="1" applyProtection="1">
      <alignment horizontal="center" vertical="center" shrinkToFit="1"/>
      <protection locked="0"/>
    </xf>
    <xf numFmtId="41" fontId="6" fillId="2" borderId="7" xfId="2" applyFont="1" applyFill="1" applyBorder="1" applyAlignment="1" applyProtection="1">
      <alignment horizontal="center" vertical="center" wrapText="1" shrinkToFit="1"/>
      <protection locked="0"/>
    </xf>
    <xf numFmtId="41" fontId="6" fillId="2" borderId="3" xfId="2" applyFont="1" applyFill="1" applyBorder="1" applyAlignment="1" applyProtection="1">
      <alignment horizontal="left" vertical="center" shrinkToFi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 shrinkToFit="1"/>
      <protection locked="0"/>
    </xf>
    <xf numFmtId="0" fontId="6" fillId="2" borderId="12" xfId="0" applyFont="1" applyFill="1" applyBorder="1" applyAlignment="1" applyProtection="1">
      <alignment horizontal="center" vertical="center" wrapText="1" shrinkToFit="1"/>
      <protection locked="0"/>
    </xf>
    <xf numFmtId="0" fontId="6" fillId="2" borderId="13" xfId="0" applyFont="1" applyFill="1" applyBorder="1" applyAlignment="1" applyProtection="1">
      <alignment horizontal="center" vertical="center" wrapText="1" shrinkToFit="1"/>
      <protection locked="0"/>
    </xf>
    <xf numFmtId="0" fontId="6" fillId="2" borderId="0" xfId="0" applyFont="1" applyFill="1" applyAlignment="1" applyProtection="1">
      <alignment vertical="center"/>
    </xf>
    <xf numFmtId="0" fontId="6" fillId="0" borderId="14" xfId="0" applyNumberFormat="1" applyFont="1" applyFill="1" applyBorder="1" applyAlignment="1" applyProtection="1">
      <alignment horizontal="center" vertical="center" shrinkToFit="1"/>
    </xf>
    <xf numFmtId="41" fontId="6" fillId="0" borderId="0" xfId="2" applyFont="1" applyFill="1" applyBorder="1" applyAlignment="1" applyProtection="1">
      <alignment horizontal="right" vertical="center" shrinkToFit="1"/>
      <protection locked="0"/>
    </xf>
    <xf numFmtId="176" fontId="15" fillId="0" borderId="0" xfId="2" applyNumberFormat="1" applyFont="1" applyFill="1" applyBorder="1" applyAlignment="1" applyProtection="1">
      <alignment horizontal="right" vertical="center" shrinkToFit="1"/>
      <protection locked="0"/>
    </xf>
    <xf numFmtId="176" fontId="6" fillId="0" borderId="0" xfId="2" applyNumberFormat="1" applyFont="1" applyFill="1" applyBorder="1" applyAlignment="1" applyProtection="1">
      <alignment horizontal="right" vertical="center" shrinkToFit="1"/>
    </xf>
    <xf numFmtId="176" fontId="6" fillId="0" borderId="0" xfId="2" applyNumberFormat="1" applyFont="1" applyFill="1" applyBorder="1" applyAlignment="1" applyProtection="1">
      <alignment horizontal="center" vertical="center" shrinkToFit="1"/>
    </xf>
    <xf numFmtId="41" fontId="6" fillId="0" borderId="0" xfId="2" applyFont="1" applyFill="1" applyBorder="1" applyAlignment="1" applyProtection="1">
      <alignment horizontal="right" vertical="center" shrinkToFit="1"/>
    </xf>
    <xf numFmtId="41" fontId="6" fillId="0" borderId="9" xfId="2" applyFont="1" applyFill="1" applyBorder="1" applyAlignment="1" applyProtection="1">
      <alignment horizontal="right" vertical="center" shrinkToFit="1"/>
    </xf>
    <xf numFmtId="0" fontId="6" fillId="0" borderId="14" xfId="0" applyNumberFormat="1" applyFont="1" applyFill="1" applyBorder="1" applyAlignment="1" applyProtection="1">
      <alignment horizontal="center" vertical="center" shrinkToFit="1"/>
      <protection locked="0"/>
    </xf>
    <xf numFmtId="176" fontId="6" fillId="0" borderId="0" xfId="2" applyNumberFormat="1" applyFont="1" applyFill="1" applyBorder="1" applyAlignment="1" applyProtection="1">
      <alignment horizontal="right" vertical="center" shrinkToFit="1"/>
      <protection locked="0"/>
    </xf>
    <xf numFmtId="41" fontId="6" fillId="0" borderId="9" xfId="2" applyFont="1" applyFill="1" applyBorder="1" applyAlignment="1" applyProtection="1">
      <alignment horizontal="right" vertical="center" shrinkToFit="1"/>
      <protection locked="0"/>
    </xf>
    <xf numFmtId="176" fontId="6" fillId="0" borderId="0" xfId="2" applyNumberFormat="1" applyFont="1" applyFill="1" applyBorder="1" applyAlignment="1">
      <alignment horizontal="right" vertical="center" shrinkToFit="1"/>
    </xf>
    <xf numFmtId="41" fontId="6" fillId="0" borderId="0" xfId="2" applyNumberFormat="1" applyFont="1" applyFill="1" applyBorder="1" applyAlignment="1">
      <alignment horizontal="right" vertical="center" shrinkToFit="1"/>
    </xf>
    <xf numFmtId="176" fontId="6" fillId="0" borderId="9" xfId="2" applyNumberFormat="1" applyFont="1" applyFill="1" applyBorder="1" applyAlignment="1">
      <alignment horizontal="right" vertical="center" shrinkToFit="1"/>
    </xf>
    <xf numFmtId="41" fontId="6" fillId="2" borderId="0" xfId="2" applyFont="1" applyFill="1" applyBorder="1" applyAlignment="1" applyProtection="1">
      <alignment horizontal="left" vertical="center"/>
      <protection locked="0"/>
    </xf>
    <xf numFmtId="41" fontId="6" fillId="2" borderId="0" xfId="0" applyNumberFormat="1" applyFont="1" applyFill="1" applyAlignment="1" applyProtection="1">
      <alignment vertical="center"/>
      <protection locked="0"/>
    </xf>
    <xf numFmtId="0" fontId="12" fillId="2" borderId="0" xfId="0" applyFont="1" applyFill="1" applyBorder="1" applyAlignment="1" applyProtection="1">
      <alignment vertical="center"/>
    </xf>
    <xf numFmtId="0" fontId="13" fillId="2" borderId="0" xfId="0" applyFont="1" applyFill="1" applyBorder="1" applyAlignment="1" applyProtection="1">
      <alignment vertical="center"/>
      <protection locked="0"/>
    </xf>
    <xf numFmtId="0" fontId="11" fillId="2" borderId="0" xfId="4" applyFont="1" applyFill="1" applyAlignment="1" applyProtection="1">
      <alignment vertical="center"/>
      <protection locked="0"/>
    </xf>
    <xf numFmtId="0" fontId="6" fillId="2" borderId="1" xfId="4" applyFont="1" applyFill="1" applyBorder="1" applyAlignment="1" applyProtection="1">
      <alignment horizontal="center" vertical="center"/>
      <protection locked="0"/>
    </xf>
    <xf numFmtId="0" fontId="6" fillId="2" borderId="3" xfId="4" applyFont="1" applyFill="1" applyBorder="1" applyAlignment="1" applyProtection="1">
      <alignment horizontal="center" vertical="center"/>
      <protection locked="0"/>
    </xf>
    <xf numFmtId="0" fontId="16" fillId="2" borderId="0" xfId="4" applyFont="1" applyFill="1" applyAlignment="1" applyProtection="1">
      <alignment vertical="center"/>
      <protection locked="0"/>
    </xf>
    <xf numFmtId="41" fontId="6" fillId="2" borderId="0" xfId="4" applyNumberFormat="1" applyFont="1" applyFill="1" applyAlignment="1" applyProtection="1">
      <alignment vertical="center"/>
      <protection locked="0"/>
    </xf>
    <xf numFmtId="0" fontId="6" fillId="2" borderId="0" xfId="4" applyFont="1" applyFill="1" applyAlignment="1" applyProtection="1">
      <alignment vertical="center"/>
      <protection locked="0"/>
    </xf>
    <xf numFmtId="0" fontId="6" fillId="2" borderId="0" xfId="4" applyFont="1" applyFill="1" applyAlignment="1" applyProtection="1">
      <alignment horizontal="right"/>
      <protection locked="0"/>
    </xf>
    <xf numFmtId="41" fontId="6" fillId="0" borderId="0" xfId="5" applyFont="1" applyFill="1" applyBorder="1" applyAlignment="1" applyProtection="1">
      <alignment horizontal="right" vertical="center" shrinkToFit="1"/>
      <protection locked="0"/>
    </xf>
    <xf numFmtId="0" fontId="14" fillId="2" borderId="0" xfId="4" applyFont="1" applyFill="1" applyBorder="1" applyAlignment="1" applyProtection="1">
      <alignment vertical="center" shrinkToFit="1"/>
      <protection locked="0"/>
    </xf>
    <xf numFmtId="0" fontId="14" fillId="2" borderId="0" xfId="4" applyFont="1" applyFill="1" applyAlignment="1" applyProtection="1">
      <alignment vertical="center"/>
      <protection locked="0"/>
    </xf>
    <xf numFmtId="0" fontId="6" fillId="2" borderId="0" xfId="4" applyNumberFormat="1" applyFont="1" applyFill="1" applyAlignment="1" applyProtection="1">
      <alignment horizontal="left" vertical="center"/>
      <protection locked="0"/>
    </xf>
    <xf numFmtId="0" fontId="3" fillId="2" borderId="0" xfId="4" applyFont="1" applyFill="1" applyAlignment="1" applyProtection="1">
      <alignment horizontal="right"/>
      <protection locked="0"/>
    </xf>
    <xf numFmtId="0" fontId="9" fillId="2" borderId="0" xfId="4" applyNumberFormat="1" applyFont="1" applyFill="1" applyBorder="1" applyAlignment="1" applyProtection="1">
      <alignment horizontal="left" vertical="top"/>
      <protection locked="0"/>
    </xf>
    <xf numFmtId="0" fontId="9" fillId="2" borderId="0" xfId="4" applyNumberFormat="1" applyFont="1" applyFill="1" applyAlignment="1" applyProtection="1">
      <alignment horizontal="left" vertical="top"/>
      <protection locked="0"/>
    </xf>
    <xf numFmtId="0" fontId="19" fillId="2" borderId="0" xfId="4" applyFont="1" applyFill="1" applyAlignment="1" applyProtection="1">
      <alignment vertical="top"/>
      <protection locked="0"/>
    </xf>
    <xf numFmtId="0" fontId="19" fillId="2" borderId="0" xfId="4" applyFont="1" applyFill="1" applyAlignment="1" applyProtection="1">
      <alignment horizontal="right" vertical="top"/>
      <protection locked="0"/>
    </xf>
    <xf numFmtId="41" fontId="6" fillId="2" borderId="1" xfId="5" applyFont="1" applyFill="1" applyBorder="1" applyAlignment="1" applyProtection="1">
      <alignment horizontal="center" vertical="center" shrinkToFit="1"/>
      <protection locked="0"/>
    </xf>
    <xf numFmtId="41" fontId="6" fillId="2" borderId="7" xfId="5" applyFont="1" applyFill="1" applyBorder="1" applyAlignment="1" applyProtection="1">
      <alignment horizontal="center" vertical="center" shrinkToFit="1"/>
      <protection locked="0"/>
    </xf>
    <xf numFmtId="41" fontId="6" fillId="2" borderId="5" xfId="5" applyFont="1" applyFill="1" applyBorder="1" applyAlignment="1" applyProtection="1">
      <alignment horizontal="center" vertical="center" shrinkToFit="1"/>
      <protection locked="0"/>
    </xf>
    <xf numFmtId="41" fontId="6" fillId="2" borderId="6" xfId="5" applyFont="1" applyFill="1" applyBorder="1" applyAlignment="1" applyProtection="1">
      <alignment horizontal="center" vertical="center" shrinkToFit="1"/>
      <protection locked="0"/>
    </xf>
    <xf numFmtId="0" fontId="6" fillId="2" borderId="6" xfId="4" applyFont="1" applyFill="1" applyBorder="1" applyAlignment="1" applyProtection="1">
      <alignment horizontal="center" vertical="center"/>
      <protection locked="0"/>
    </xf>
    <xf numFmtId="0" fontId="6" fillId="2" borderId="7" xfId="4" applyFont="1" applyFill="1" applyBorder="1" applyAlignment="1" applyProtection="1">
      <alignment horizontal="center" vertical="center"/>
      <protection locked="0"/>
    </xf>
    <xf numFmtId="41" fontId="6" fillId="2" borderId="3" xfId="5" applyFont="1" applyFill="1" applyBorder="1" applyAlignment="1" applyProtection="1">
      <alignment horizontal="center" vertical="center" wrapText="1" shrinkToFit="1"/>
      <protection locked="0"/>
    </xf>
    <xf numFmtId="0" fontId="6" fillId="2" borderId="3" xfId="4" applyFont="1" applyFill="1" applyBorder="1" applyAlignment="1" applyProtection="1">
      <alignment horizontal="center" vertical="center" wrapText="1"/>
      <protection locked="0"/>
    </xf>
    <xf numFmtId="0" fontId="6" fillId="2" borderId="13" xfId="4" applyFont="1" applyFill="1" applyBorder="1" applyAlignment="1" applyProtection="1">
      <alignment horizontal="center" vertical="center" wrapText="1"/>
      <protection locked="0"/>
    </xf>
    <xf numFmtId="41" fontId="6" fillId="2" borderId="13" xfId="5" applyFont="1" applyFill="1" applyBorder="1" applyAlignment="1" applyProtection="1">
      <alignment horizontal="center" vertical="center" wrapText="1" shrinkToFit="1"/>
      <protection locked="0"/>
    </xf>
    <xf numFmtId="0" fontId="6" fillId="2" borderId="0" xfId="4" applyFont="1" applyFill="1" applyAlignment="1" applyProtection="1">
      <alignment vertical="center" shrinkToFit="1"/>
      <protection locked="0"/>
    </xf>
    <xf numFmtId="0" fontId="6" fillId="2" borderId="0" xfId="4" applyFont="1" applyFill="1" applyAlignment="1" applyProtection="1">
      <alignment vertical="center" wrapText="1" shrinkToFit="1"/>
      <protection locked="0"/>
    </xf>
    <xf numFmtId="41" fontId="6" fillId="0" borderId="0" xfId="5" applyFont="1" applyFill="1" applyBorder="1" applyAlignment="1" applyProtection="1">
      <alignment vertical="center" shrinkToFit="1"/>
      <protection locked="0"/>
    </xf>
    <xf numFmtId="41" fontId="6" fillId="0" borderId="0" xfId="5" applyFont="1" applyFill="1" applyBorder="1" applyAlignment="1" applyProtection="1">
      <alignment horizontal="center" vertical="center" shrinkToFit="1"/>
      <protection locked="0"/>
    </xf>
    <xf numFmtId="183" fontId="6" fillId="2" borderId="0" xfId="4" applyNumberFormat="1" applyFont="1" applyFill="1" applyBorder="1" applyAlignment="1" applyProtection="1">
      <alignment vertical="center" shrinkToFit="1"/>
      <protection locked="0"/>
    </xf>
    <xf numFmtId="183" fontId="14" fillId="2" borderId="0" xfId="4" applyNumberFormat="1" applyFont="1" applyFill="1" applyBorder="1" applyAlignment="1" applyProtection="1">
      <alignment vertical="center" shrinkToFit="1"/>
      <protection locked="0"/>
    </xf>
    <xf numFmtId="0" fontId="6" fillId="0" borderId="0" xfId="4" applyNumberFormat="1" applyFont="1" applyFill="1" applyBorder="1" applyAlignment="1" applyProtection="1">
      <alignment horizontal="left" vertical="center"/>
      <protection locked="0"/>
    </xf>
    <xf numFmtId="41" fontId="14" fillId="0" borderId="0" xfId="5" applyFont="1" applyFill="1" applyBorder="1" applyAlignment="1" applyProtection="1">
      <alignment vertical="center" shrinkToFit="1"/>
      <protection locked="0"/>
    </xf>
    <xf numFmtId="41" fontId="6" fillId="2" borderId="7" xfId="5" applyFont="1" applyFill="1" applyBorder="1" applyAlignment="1" applyProtection="1">
      <alignment horizontal="right" vertical="center" shrinkToFit="1"/>
      <protection locked="0"/>
    </xf>
    <xf numFmtId="41" fontId="6" fillId="2" borderId="1" xfId="5" applyFont="1" applyFill="1" applyBorder="1" applyAlignment="1" applyProtection="1">
      <alignment horizontal="left" vertical="center" shrinkToFit="1"/>
      <protection locked="0"/>
    </xf>
    <xf numFmtId="41" fontId="6" fillId="2" borderId="3" xfId="5" applyFont="1" applyFill="1" applyBorder="1" applyAlignment="1" applyProtection="1">
      <alignment horizontal="left" vertical="center" wrapText="1" shrinkToFit="1"/>
      <protection locked="0"/>
    </xf>
    <xf numFmtId="0" fontId="6" fillId="0" borderId="1" xfId="4" applyNumberFormat="1" applyFont="1" applyFill="1" applyBorder="1" applyAlignment="1" applyProtection="1">
      <alignment horizontal="center" vertical="center" shrinkToFit="1"/>
      <protection locked="0"/>
    </xf>
    <xf numFmtId="41" fontId="6" fillId="0" borderId="9" xfId="5" applyFont="1" applyFill="1" applyBorder="1" applyAlignment="1" applyProtection="1">
      <alignment vertical="center" shrinkToFit="1"/>
      <protection locked="0"/>
    </xf>
    <xf numFmtId="0" fontId="14" fillId="0" borderId="3" xfId="4" applyNumberFormat="1" applyFont="1" applyFill="1" applyBorder="1" applyAlignment="1" applyProtection="1">
      <alignment horizontal="center" vertical="center" shrinkToFit="1"/>
      <protection locked="0"/>
    </xf>
    <xf numFmtId="41" fontId="14" fillId="0" borderId="12" xfId="5" applyFont="1" applyFill="1" applyBorder="1" applyAlignment="1" applyProtection="1">
      <alignment vertical="center" shrinkToFit="1"/>
      <protection locked="0"/>
    </xf>
    <xf numFmtId="41" fontId="14" fillId="0" borderId="13" xfId="5" applyFont="1" applyFill="1" applyBorder="1" applyAlignment="1" applyProtection="1">
      <alignment vertical="center" shrinkToFit="1"/>
      <protection locked="0"/>
    </xf>
    <xf numFmtId="41" fontId="9" fillId="2" borderId="0" xfId="5" applyFont="1" applyFill="1" applyAlignment="1" applyProtection="1">
      <alignment horizontal="left" vertical="top" shrinkToFit="1"/>
      <protection locked="0"/>
    </xf>
    <xf numFmtId="0" fontId="19" fillId="2" borderId="0" xfId="4" applyFont="1" applyFill="1" applyAlignment="1" applyProtection="1">
      <alignment vertical="top" shrinkToFit="1"/>
      <protection locked="0"/>
    </xf>
    <xf numFmtId="0" fontId="21" fillId="0" borderId="0" xfId="0" applyFont="1" applyFill="1" applyAlignment="1">
      <alignment vertical="center"/>
    </xf>
    <xf numFmtId="41" fontId="6" fillId="2" borderId="7" xfId="5" applyFont="1" applyFill="1" applyBorder="1" applyAlignment="1" applyProtection="1">
      <alignment horizontal="center" vertical="center"/>
      <protection locked="0"/>
    </xf>
    <xf numFmtId="41" fontId="6" fillId="2" borderId="3" xfId="5" applyFont="1" applyFill="1" applyBorder="1" applyAlignment="1" applyProtection="1">
      <alignment horizontal="center" vertical="center" wrapText="1"/>
      <protection locked="0"/>
    </xf>
    <xf numFmtId="0" fontId="11" fillId="2" borderId="0" xfId="4" applyFont="1" applyFill="1" applyAlignment="1" applyProtection="1">
      <alignment vertical="center" shrinkToFit="1"/>
    </xf>
    <xf numFmtId="0" fontId="11" fillId="2" borderId="0" xfId="4" applyFont="1" applyFill="1" applyAlignment="1" applyProtection="1">
      <alignment horizontal="right" vertical="center"/>
      <protection locked="0"/>
    </xf>
    <xf numFmtId="41" fontId="22" fillId="2" borderId="0" xfId="5" applyFont="1" applyFill="1" applyBorder="1" applyAlignment="1" applyProtection="1">
      <alignment horizontal="left" vertical="center"/>
      <protection locked="0"/>
    </xf>
    <xf numFmtId="41" fontId="22" fillId="2" borderId="0" xfId="5" applyFont="1" applyFill="1" applyAlignment="1" applyProtection="1">
      <alignment horizontal="left" vertical="center"/>
      <protection locked="0"/>
    </xf>
    <xf numFmtId="41" fontId="6" fillId="0" borderId="0" xfId="5" applyFont="1" applyFill="1" applyBorder="1" applyAlignment="1" applyProtection="1">
      <alignment horizontal="center" vertical="center"/>
      <protection locked="0"/>
    </xf>
    <xf numFmtId="41" fontId="23" fillId="0" borderId="0" xfId="5" applyFont="1" applyFill="1" applyBorder="1" applyAlignment="1" applyProtection="1">
      <alignment horizontal="center" vertical="center"/>
      <protection locked="0"/>
    </xf>
    <xf numFmtId="41" fontId="9" fillId="2" borderId="0" xfId="5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Alignment="1">
      <alignment horizontal="right" vertical="center"/>
    </xf>
    <xf numFmtId="41" fontId="6" fillId="2" borderId="10" xfId="5" applyFont="1" applyFill="1" applyBorder="1" applyAlignment="1" applyProtection="1">
      <alignment horizontal="right" vertical="center"/>
      <protection locked="0"/>
    </xf>
    <xf numFmtId="41" fontId="6" fillId="2" borderId="5" xfId="5" applyFont="1" applyFill="1" applyBorder="1" applyAlignment="1" applyProtection="1">
      <alignment horizontal="center" vertical="center"/>
      <protection locked="0"/>
    </xf>
    <xf numFmtId="41" fontId="6" fillId="2" borderId="14" xfId="5" applyFont="1" applyFill="1" applyBorder="1" applyAlignment="1" applyProtection="1">
      <alignment horizontal="left" vertical="center"/>
      <protection locked="0"/>
    </xf>
    <xf numFmtId="41" fontId="6" fillId="2" borderId="1" xfId="5" applyFont="1" applyFill="1" applyBorder="1" applyAlignment="1" applyProtection="1">
      <alignment horizontal="center" vertical="center"/>
      <protection locked="0"/>
    </xf>
    <xf numFmtId="41" fontId="6" fillId="2" borderId="3" xfId="5" applyFont="1" applyFill="1" applyBorder="1" applyAlignment="1" applyProtection="1">
      <alignment horizontal="center" vertical="center"/>
      <protection locked="0"/>
    </xf>
    <xf numFmtId="0" fontId="6" fillId="0" borderId="1" xfId="4" applyNumberFormat="1" applyFont="1" applyFill="1" applyBorder="1" applyAlignment="1" applyProtection="1">
      <alignment horizontal="center" vertical="center" shrinkToFit="1"/>
    </xf>
    <xf numFmtId="178" fontId="6" fillId="0" borderId="0" xfId="3" applyNumberFormat="1" applyFont="1" applyFill="1" applyBorder="1" applyAlignment="1" applyProtection="1">
      <alignment horizontal="right" vertical="center" shrinkToFit="1"/>
    </xf>
    <xf numFmtId="41" fontId="6" fillId="0" borderId="0" xfId="5" applyFont="1" applyFill="1" applyBorder="1" applyAlignment="1" applyProtection="1">
      <alignment horizontal="center" vertical="center" shrinkToFit="1"/>
    </xf>
    <xf numFmtId="179" fontId="6" fillId="0" borderId="9" xfId="3" applyNumberFormat="1" applyFont="1" applyFill="1" applyBorder="1" applyAlignment="1" applyProtection="1">
      <alignment horizontal="right" vertical="center" shrinkToFit="1"/>
    </xf>
    <xf numFmtId="0" fontId="14" fillId="0" borderId="3" xfId="4" applyNumberFormat="1" applyFont="1" applyFill="1" applyBorder="1" applyAlignment="1" applyProtection="1">
      <alignment horizontal="center" vertical="center" shrinkToFit="1"/>
    </xf>
    <xf numFmtId="41" fontId="23" fillId="0" borderId="0" xfId="5" applyFont="1" applyFill="1" applyBorder="1" applyAlignment="1" applyProtection="1">
      <alignment horizontal="center" vertical="center" shrinkToFit="1"/>
    </xf>
    <xf numFmtId="41" fontId="6" fillId="2" borderId="0" xfId="5" applyFont="1" applyFill="1" applyBorder="1" applyAlignment="1" applyProtection="1">
      <alignment horizontal="left" vertical="center"/>
      <protection locked="0"/>
    </xf>
    <xf numFmtId="41" fontId="6" fillId="2" borderId="0" xfId="5" applyFont="1" applyFill="1" applyAlignment="1" applyProtection="1">
      <alignment horizontal="center" vertical="center"/>
      <protection locked="0"/>
    </xf>
    <xf numFmtId="180" fontId="6" fillId="2" borderId="0" xfId="5" applyNumberFormat="1" applyFont="1" applyFill="1" applyAlignment="1" applyProtection="1">
      <alignment horizontal="center" vertical="center"/>
      <protection locked="0"/>
    </xf>
    <xf numFmtId="0" fontId="6" fillId="2" borderId="0" xfId="4" applyFont="1" applyFill="1" applyAlignment="1" applyProtection="1">
      <alignment horizontal="center" vertical="center"/>
      <protection locked="0"/>
    </xf>
    <xf numFmtId="41" fontId="14" fillId="2" borderId="0" xfId="5" applyFont="1" applyFill="1" applyBorder="1" applyAlignment="1" applyProtection="1">
      <alignment horizontal="left" vertical="center"/>
      <protection locked="0"/>
    </xf>
    <xf numFmtId="41" fontId="14" fillId="2" borderId="0" xfId="5" applyFont="1" applyFill="1" applyAlignment="1" applyProtection="1">
      <alignment horizontal="left" vertical="center"/>
      <protection locked="0"/>
    </xf>
    <xf numFmtId="0" fontId="6" fillId="2" borderId="0" xfId="4" applyFont="1" applyFill="1" applyAlignment="1" applyProtection="1">
      <alignment vertical="center" wrapText="1"/>
      <protection locked="0"/>
    </xf>
    <xf numFmtId="0" fontId="6" fillId="0" borderId="16" xfId="4" applyNumberFormat="1" applyFont="1" applyFill="1" applyBorder="1" applyAlignment="1" applyProtection="1">
      <alignment horizontal="center" vertical="center"/>
      <protection locked="0"/>
    </xf>
    <xf numFmtId="41" fontId="6" fillId="0" borderId="14" xfId="5" applyFont="1" applyFill="1" applyBorder="1" applyAlignment="1" applyProtection="1">
      <alignment horizontal="center" vertical="center"/>
      <protection locked="0"/>
    </xf>
    <xf numFmtId="41" fontId="6" fillId="0" borderId="17" xfId="5" applyNumberFormat="1" applyFont="1" applyFill="1" applyBorder="1" applyAlignment="1" applyProtection="1">
      <alignment horizontal="center" vertical="center"/>
    </xf>
    <xf numFmtId="0" fontId="14" fillId="0" borderId="22" xfId="4" applyNumberFormat="1" applyFont="1" applyFill="1" applyBorder="1" applyAlignment="1" applyProtection="1">
      <alignment horizontal="center" vertical="center"/>
      <protection locked="0"/>
    </xf>
    <xf numFmtId="41" fontId="14" fillId="0" borderId="8" xfId="5" applyFont="1" applyFill="1" applyBorder="1" applyAlignment="1" applyProtection="1">
      <alignment horizontal="center" vertical="center"/>
      <protection locked="0"/>
    </xf>
    <xf numFmtId="41" fontId="14" fillId="0" borderId="12" xfId="5" applyFont="1" applyFill="1" applyBorder="1" applyAlignment="1" applyProtection="1">
      <alignment horizontal="center" vertical="center"/>
      <protection locked="0"/>
    </xf>
    <xf numFmtId="41" fontId="14" fillId="0" borderId="23" xfId="5" applyNumberFormat="1" applyFont="1" applyFill="1" applyBorder="1" applyAlignment="1" applyProtection="1">
      <alignment horizontal="center" vertical="center"/>
    </xf>
    <xf numFmtId="0" fontId="6" fillId="0" borderId="0" xfId="4" applyFont="1" applyFill="1"/>
    <xf numFmtId="9" fontId="6" fillId="0" borderId="0" xfId="4" applyNumberFormat="1" applyFont="1" applyFill="1"/>
    <xf numFmtId="41" fontId="6" fillId="0" borderId="11" xfId="5" applyFont="1" applyFill="1" applyBorder="1" applyAlignment="1" applyProtection="1">
      <alignment horizontal="center" vertical="center"/>
      <protection locked="0"/>
    </xf>
    <xf numFmtId="41" fontId="6" fillId="0" borderId="6" xfId="5" applyFont="1" applyFill="1" applyBorder="1" applyAlignment="1" applyProtection="1">
      <alignment horizontal="center" vertical="center"/>
      <protection locked="0"/>
    </xf>
    <xf numFmtId="41" fontId="6" fillId="0" borderId="7" xfId="5" applyFont="1" applyFill="1" applyBorder="1" applyAlignment="1" applyProtection="1">
      <alignment horizontal="center" vertical="center"/>
      <protection locked="0"/>
    </xf>
    <xf numFmtId="41" fontId="6" fillId="0" borderId="0" xfId="5" applyFont="1" applyFill="1" applyBorder="1" applyAlignment="1" applyProtection="1">
      <alignment horizontal="center" vertical="center"/>
    </xf>
    <xf numFmtId="41" fontId="6" fillId="0" borderId="17" xfId="5" applyFont="1" applyFill="1" applyBorder="1" applyAlignment="1" applyProtection="1">
      <alignment horizontal="center" vertical="center"/>
    </xf>
    <xf numFmtId="41" fontId="6" fillId="0" borderId="17" xfId="5" applyFont="1" applyFill="1" applyBorder="1" applyAlignment="1" applyProtection="1">
      <alignment horizontal="center" vertical="center"/>
      <protection locked="0"/>
    </xf>
    <xf numFmtId="41" fontId="6" fillId="0" borderId="10" xfId="5" applyFont="1" applyFill="1" applyBorder="1" applyAlignment="1" applyProtection="1">
      <alignment horizontal="right" vertical="center"/>
      <protection locked="0"/>
    </xf>
    <xf numFmtId="41" fontId="6" fillId="0" borderId="5" xfId="5" applyFont="1" applyFill="1" applyBorder="1" applyAlignment="1" applyProtection="1">
      <alignment horizontal="center" vertical="center"/>
      <protection locked="0"/>
    </xf>
    <xf numFmtId="0" fontId="6" fillId="0" borderId="7" xfId="4" applyFont="1" applyFill="1" applyBorder="1" applyAlignment="1" applyProtection="1">
      <alignment horizontal="center" vertical="center"/>
      <protection locked="0"/>
    </xf>
    <xf numFmtId="0" fontId="6" fillId="0" borderId="9" xfId="4" applyFont="1" applyFill="1" applyBorder="1" applyAlignment="1" applyProtection="1">
      <alignment horizontal="center" vertical="center"/>
      <protection locked="0"/>
    </xf>
    <xf numFmtId="41" fontId="6" fillId="0" borderId="3" xfId="5" applyFont="1" applyFill="1" applyBorder="1" applyAlignment="1" applyProtection="1">
      <alignment horizontal="center" vertical="center" wrapText="1"/>
      <protection locked="0"/>
    </xf>
    <xf numFmtId="0" fontId="6" fillId="0" borderId="13" xfId="4" applyFont="1" applyFill="1" applyBorder="1" applyAlignment="1" applyProtection="1">
      <alignment horizontal="center" vertical="center" wrapText="1"/>
      <protection locked="0"/>
    </xf>
    <xf numFmtId="41" fontId="6" fillId="2" borderId="0" xfId="5" applyFont="1" applyFill="1" applyAlignment="1" applyProtection="1">
      <alignment horizontal="right"/>
      <protection locked="0"/>
    </xf>
    <xf numFmtId="0" fontId="6" fillId="2" borderId="10" xfId="4" applyFont="1" applyFill="1" applyBorder="1" applyAlignment="1" applyProtection="1">
      <alignment horizontal="right" vertical="center"/>
      <protection locked="0"/>
    </xf>
    <xf numFmtId="41" fontId="6" fillId="2" borderId="7" xfId="5" applyFont="1" applyFill="1" applyBorder="1" applyAlignment="1" applyProtection="1">
      <alignment horizontal="center" vertical="center" wrapText="1"/>
      <protection locked="0"/>
    </xf>
    <xf numFmtId="0" fontId="6" fillId="2" borderId="14" xfId="4" applyFont="1" applyFill="1" applyBorder="1" applyAlignment="1" applyProtection="1">
      <alignment horizontal="left" vertical="center"/>
      <protection locked="0"/>
    </xf>
    <xf numFmtId="0" fontId="6" fillId="2" borderId="8" xfId="4" applyFont="1" applyFill="1" applyBorder="1" applyAlignment="1" applyProtection="1">
      <alignment horizontal="left" vertical="center"/>
      <protection locked="0"/>
    </xf>
    <xf numFmtId="0" fontId="14" fillId="2" borderId="0" xfId="4" applyFont="1" applyFill="1" applyAlignment="1" applyProtection="1">
      <alignment vertical="center"/>
    </xf>
    <xf numFmtId="41" fontId="6" fillId="2" borderId="0" xfId="5" applyFont="1" applyFill="1" applyAlignment="1" applyProtection="1">
      <alignment horizontal="left" vertical="center"/>
      <protection locked="0"/>
    </xf>
    <xf numFmtId="0" fontId="6" fillId="2" borderId="0" xfId="4" applyFont="1" applyFill="1" applyAlignment="1" applyProtection="1">
      <alignment horizontal="left" vertical="center"/>
      <protection locked="0"/>
    </xf>
    <xf numFmtId="0" fontId="6" fillId="0" borderId="9" xfId="5" applyNumberFormat="1" applyFont="1" applyFill="1" applyBorder="1" applyAlignment="1" applyProtection="1">
      <alignment horizontal="center" vertical="center"/>
    </xf>
    <xf numFmtId="0" fontId="6" fillId="0" borderId="16" xfId="5" applyNumberFormat="1" applyFont="1" applyFill="1" applyBorder="1" applyAlignment="1" applyProtection="1">
      <alignment horizontal="center" vertical="center"/>
    </xf>
    <xf numFmtId="0" fontId="14" fillId="0" borderId="22" xfId="5" applyNumberFormat="1" applyFont="1" applyFill="1" applyBorder="1" applyAlignment="1" applyProtection="1">
      <alignment horizontal="center" vertical="center"/>
    </xf>
    <xf numFmtId="0" fontId="6" fillId="0" borderId="9" xfId="4" applyFont="1" applyFill="1" applyBorder="1" applyAlignment="1" applyProtection="1">
      <alignment horizontal="center" vertical="center" shrinkToFit="1"/>
      <protection locked="0"/>
    </xf>
    <xf numFmtId="0" fontId="6" fillId="0" borderId="21" xfId="4" applyFont="1" applyFill="1" applyBorder="1" applyAlignment="1" applyProtection="1">
      <alignment horizontal="center" vertical="center" shrinkToFit="1"/>
      <protection locked="0"/>
    </xf>
    <xf numFmtId="0" fontId="6" fillId="2" borderId="10" xfId="4" applyFont="1" applyFill="1" applyBorder="1" applyAlignment="1" applyProtection="1">
      <alignment horizontal="center" vertical="center"/>
      <protection locked="0"/>
    </xf>
    <xf numFmtId="0" fontId="6" fillId="2" borderId="14" xfId="4" applyFont="1" applyFill="1" applyBorder="1" applyAlignment="1" applyProtection="1">
      <alignment horizontal="center" vertical="center"/>
      <protection locked="0"/>
    </xf>
    <xf numFmtId="0" fontId="6" fillId="2" borderId="8" xfId="4" applyFont="1" applyFill="1" applyBorder="1" applyAlignment="1" applyProtection="1">
      <alignment horizontal="center" vertical="center"/>
      <protection locked="0"/>
    </xf>
    <xf numFmtId="0" fontId="6" fillId="2" borderId="9" xfId="4" applyFont="1" applyFill="1" applyBorder="1" applyAlignment="1" applyProtection="1">
      <alignment horizontal="center" vertical="center"/>
      <protection locked="0"/>
    </xf>
    <xf numFmtId="41" fontId="6" fillId="2" borderId="3" xfId="5" applyFont="1" applyFill="1" applyBorder="1" applyAlignment="1" applyProtection="1">
      <alignment vertical="center"/>
      <protection locked="0"/>
    </xf>
    <xf numFmtId="0" fontId="6" fillId="2" borderId="0" xfId="4" applyFont="1" applyFill="1" applyBorder="1" applyAlignment="1" applyProtection="1">
      <alignment vertical="center"/>
      <protection locked="0"/>
    </xf>
    <xf numFmtId="182" fontId="6" fillId="2" borderId="0" xfId="5" applyNumberFormat="1" applyFont="1" applyFill="1" applyAlignment="1" applyProtection="1">
      <alignment horizontal="center" vertical="center"/>
      <protection locked="0"/>
    </xf>
    <xf numFmtId="0" fontId="6" fillId="0" borderId="7" xfId="5" applyNumberFormat="1" applyFont="1" applyFill="1" applyBorder="1" applyAlignment="1" applyProtection="1">
      <alignment horizontal="center" vertical="center"/>
      <protection locked="0"/>
    </xf>
    <xf numFmtId="0" fontId="6" fillId="0" borderId="1" xfId="5" applyNumberFormat="1" applyFont="1" applyFill="1" applyBorder="1" applyAlignment="1" applyProtection="1">
      <alignment horizontal="center" vertical="center"/>
      <protection locked="0"/>
    </xf>
    <xf numFmtId="0" fontId="14" fillId="0" borderId="3" xfId="5" applyNumberFormat="1" applyFont="1" applyFill="1" applyBorder="1" applyAlignment="1" applyProtection="1">
      <alignment horizontal="center" vertical="center"/>
      <protection locked="0"/>
    </xf>
    <xf numFmtId="41" fontId="6" fillId="0" borderId="9" xfId="5" applyFont="1" applyFill="1" applyBorder="1" applyAlignment="1" applyProtection="1">
      <alignment horizontal="center" vertical="center"/>
      <protection locked="0"/>
    </xf>
    <xf numFmtId="41" fontId="9" fillId="2" borderId="0" xfId="5" applyFont="1" applyFill="1" applyBorder="1" applyAlignment="1" applyProtection="1">
      <alignment horizontal="left" vertical="top"/>
    </xf>
    <xf numFmtId="41" fontId="9" fillId="2" borderId="0" xfId="5" applyFont="1" applyFill="1" applyAlignment="1" applyProtection="1">
      <alignment horizontal="left" vertical="top"/>
      <protection locked="0"/>
    </xf>
    <xf numFmtId="41" fontId="19" fillId="2" borderId="0" xfId="5" applyFont="1" applyFill="1" applyAlignment="1" applyProtection="1">
      <alignment horizontal="left" vertical="top"/>
      <protection locked="0"/>
    </xf>
    <xf numFmtId="41" fontId="19" fillId="2" borderId="0" xfId="5" applyFont="1" applyFill="1" applyAlignment="1" applyProtection="1">
      <alignment horizontal="right" vertical="top"/>
      <protection locked="0"/>
    </xf>
    <xf numFmtId="0" fontId="6" fillId="0" borderId="7" xfId="5" applyNumberFormat="1" applyFont="1" applyFill="1" applyBorder="1" applyAlignment="1" applyProtection="1">
      <alignment horizontal="center" vertical="center" shrinkToFit="1"/>
      <protection locked="0"/>
    </xf>
    <xf numFmtId="0" fontId="6" fillId="0" borderId="1" xfId="5" applyNumberFormat="1" applyFont="1" applyFill="1" applyBorder="1" applyAlignment="1" applyProtection="1">
      <alignment horizontal="center" vertical="center" shrinkToFit="1"/>
      <protection locked="0"/>
    </xf>
    <xf numFmtId="0" fontId="14" fillId="0" borderId="3" xfId="5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4" applyFont="1" applyFill="1" applyAlignment="1" applyProtection="1">
      <protection locked="0"/>
    </xf>
    <xf numFmtId="0" fontId="6" fillId="2" borderId="0" xfId="4" applyFont="1" applyFill="1" applyBorder="1" applyAlignment="1" applyProtection="1">
      <alignment horizontal="center" vertical="center"/>
      <protection locked="0"/>
    </xf>
    <xf numFmtId="0" fontId="6" fillId="2" borderId="1" xfId="4" applyFont="1" applyFill="1" applyBorder="1" applyAlignment="1" applyProtection="1">
      <alignment horizontal="center" vertical="center" shrinkToFit="1"/>
      <protection locked="0"/>
    </xf>
    <xf numFmtId="0" fontId="14" fillId="2" borderId="0" xfId="4" applyFont="1" applyFill="1" applyBorder="1" applyAlignment="1" applyProtection="1">
      <alignment shrinkToFit="1"/>
      <protection locked="0"/>
    </xf>
    <xf numFmtId="0" fontId="14" fillId="2" borderId="0" xfId="4" applyFont="1" applyFill="1" applyAlignment="1" applyProtection="1">
      <protection locked="0"/>
    </xf>
    <xf numFmtId="0" fontId="6" fillId="2" borderId="0" xfId="4" applyNumberFormat="1" applyFont="1" applyFill="1" applyBorder="1" applyAlignment="1" applyProtection="1">
      <alignment horizontal="left" vertical="center"/>
      <protection locked="0"/>
    </xf>
    <xf numFmtId="41" fontId="6" fillId="2" borderId="0" xfId="4" applyNumberFormat="1" applyFont="1" applyFill="1" applyAlignment="1" applyProtection="1">
      <protection locked="0"/>
    </xf>
    <xf numFmtId="0" fontId="6" fillId="2" borderId="15" xfId="4" applyFont="1" applyFill="1" applyBorder="1" applyAlignment="1" applyProtection="1">
      <alignment horizontal="centerContinuous" vertical="center" wrapText="1"/>
      <protection locked="0"/>
    </xf>
    <xf numFmtId="0" fontId="6" fillId="2" borderId="11" xfId="4" applyFont="1" applyFill="1" applyBorder="1" applyAlignment="1" applyProtection="1">
      <alignment horizontal="centerContinuous" vertical="center"/>
      <protection locked="0"/>
    </xf>
    <xf numFmtId="0" fontId="6" fillId="2" borderId="4" xfId="4" applyFont="1" applyFill="1" applyBorder="1" applyAlignment="1" applyProtection="1">
      <alignment horizontal="centerContinuous" vertical="center"/>
      <protection locked="0"/>
    </xf>
    <xf numFmtId="0" fontId="6" fillId="2" borderId="6" xfId="4" applyFont="1" applyFill="1" applyBorder="1" applyAlignment="1" applyProtection="1">
      <alignment horizontal="centerContinuous" vertical="center"/>
      <protection locked="0"/>
    </xf>
    <xf numFmtId="0" fontId="6" fillId="2" borderId="13" xfId="4" applyFont="1" applyFill="1" applyBorder="1" applyAlignment="1" applyProtection="1">
      <alignment horizontal="center" vertical="center"/>
      <protection locked="0"/>
    </xf>
    <xf numFmtId="41" fontId="6" fillId="0" borderId="11" xfId="5" applyFont="1" applyFill="1" applyBorder="1" applyAlignment="1" applyProtection="1">
      <alignment horizontal="right" vertical="center" shrinkToFit="1"/>
      <protection locked="0"/>
    </xf>
    <xf numFmtId="41" fontId="6" fillId="0" borderId="6" xfId="5" applyFont="1" applyFill="1" applyBorder="1" applyAlignment="1" applyProtection="1">
      <alignment horizontal="right" vertical="center" shrinkToFit="1"/>
      <protection locked="0"/>
    </xf>
    <xf numFmtId="0" fontId="6" fillId="0" borderId="7" xfId="4" applyNumberFormat="1" applyFont="1" applyFill="1" applyBorder="1" applyAlignment="1" applyProtection="1">
      <alignment horizontal="center" vertical="center" shrinkToFit="1"/>
      <protection locked="0"/>
    </xf>
    <xf numFmtId="183" fontId="9" fillId="2" borderId="0" xfId="4" applyNumberFormat="1" applyFont="1" applyFill="1" applyAlignment="1" applyProtection="1">
      <alignment horizontal="left" vertical="top"/>
      <protection locked="0"/>
    </xf>
    <xf numFmtId="0" fontId="9" fillId="2" borderId="0" xfId="4" applyFont="1" applyFill="1" applyAlignment="1" applyProtection="1">
      <alignment horizontal="left" vertical="top"/>
      <protection locked="0"/>
    </xf>
    <xf numFmtId="0" fontId="19" fillId="2" borderId="0" xfId="4" applyNumberFormat="1" applyFont="1" applyFill="1" applyBorder="1" applyAlignment="1" applyProtection="1">
      <alignment horizontal="right" vertical="top"/>
      <protection locked="0"/>
    </xf>
    <xf numFmtId="0" fontId="6" fillId="2" borderId="10" xfId="4" applyFont="1" applyFill="1" applyBorder="1" applyAlignment="1" applyProtection="1">
      <alignment horizontal="centerContinuous" vertical="center"/>
      <protection locked="0"/>
    </xf>
    <xf numFmtId="0" fontId="6" fillId="2" borderId="14" xfId="4" applyFont="1" applyFill="1" applyBorder="1" applyAlignment="1" applyProtection="1">
      <alignment horizontal="right" vertical="center"/>
      <protection locked="0"/>
    </xf>
    <xf numFmtId="41" fontId="6" fillId="2" borderId="7" xfId="5" applyFont="1" applyFill="1" applyBorder="1" applyAlignment="1" applyProtection="1">
      <alignment vertical="center"/>
      <protection locked="0"/>
    </xf>
    <xf numFmtId="41" fontId="6" fillId="0" borderId="9" xfId="5" applyFont="1" applyFill="1" applyBorder="1" applyAlignment="1" applyProtection="1">
      <alignment horizontal="center" vertical="center" shrinkToFit="1"/>
      <protection locked="0"/>
    </xf>
    <xf numFmtId="41" fontId="14" fillId="0" borderId="12" xfId="5" applyFont="1" applyFill="1" applyBorder="1" applyAlignment="1" applyProtection="1">
      <alignment horizontal="center" vertical="center" shrinkToFit="1"/>
      <protection locked="0"/>
    </xf>
    <xf numFmtId="41" fontId="14" fillId="0" borderId="13" xfId="5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</xf>
    <xf numFmtId="0" fontId="14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0" fontId="14" fillId="0" borderId="12" xfId="0" applyFont="1" applyFill="1" applyBorder="1" applyAlignment="1" applyProtection="1">
      <alignment horizontal="center" vertical="center"/>
      <protection locked="0"/>
    </xf>
    <xf numFmtId="0" fontId="14" fillId="0" borderId="13" xfId="0" applyFont="1" applyFill="1" applyBorder="1" applyAlignment="1" applyProtection="1">
      <alignment horizontal="center" vertical="center"/>
      <protection locked="0"/>
    </xf>
    <xf numFmtId="0" fontId="6" fillId="2" borderId="1" xfId="4" applyFont="1" applyFill="1" applyBorder="1" applyAlignment="1" applyProtection="1">
      <alignment horizontal="center" vertical="center"/>
      <protection locked="0"/>
    </xf>
    <xf numFmtId="0" fontId="6" fillId="2" borderId="3" xfId="4" applyFont="1" applyFill="1" applyBorder="1" applyAlignment="1" applyProtection="1">
      <alignment horizontal="center" vertical="center"/>
      <protection locked="0"/>
    </xf>
    <xf numFmtId="41" fontId="6" fillId="2" borderId="7" xfId="5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left" vertical="center" wrapText="1"/>
    </xf>
    <xf numFmtId="0" fontId="6" fillId="2" borderId="1" xfId="4" applyFont="1" applyFill="1" applyBorder="1" applyAlignment="1" applyProtection="1">
      <alignment horizontal="center" vertical="center"/>
      <protection locked="0"/>
    </xf>
    <xf numFmtId="0" fontId="6" fillId="2" borderId="3" xfId="4" applyFont="1" applyFill="1" applyBorder="1" applyAlignment="1" applyProtection="1">
      <alignment horizontal="center" vertical="center"/>
      <protection locked="0"/>
    </xf>
    <xf numFmtId="0" fontId="6" fillId="2" borderId="1" xfId="4" applyNumberFormat="1" applyFont="1" applyFill="1" applyBorder="1" applyAlignment="1" applyProtection="1">
      <alignment horizontal="center" vertical="center"/>
      <protection locked="0"/>
    </xf>
    <xf numFmtId="0" fontId="6" fillId="2" borderId="10" xfId="4" applyFont="1" applyFill="1" applyBorder="1" applyAlignment="1" applyProtection="1">
      <alignment horizontal="center" vertical="center"/>
      <protection locked="0"/>
    </xf>
    <xf numFmtId="0" fontId="24" fillId="2" borderId="0" xfId="4" applyFont="1" applyFill="1" applyAlignment="1" applyProtection="1">
      <alignment vertical="center"/>
      <protection locked="0"/>
    </xf>
    <xf numFmtId="178" fontId="23" fillId="0" borderId="0" xfId="3" applyNumberFormat="1" applyFont="1" applyFill="1" applyBorder="1" applyAlignment="1" applyProtection="1">
      <alignment horizontal="right" vertical="center" shrinkToFit="1"/>
    </xf>
    <xf numFmtId="179" fontId="23" fillId="0" borderId="9" xfId="3" applyNumberFormat="1" applyFont="1" applyFill="1" applyBorder="1" applyAlignment="1" applyProtection="1">
      <alignment horizontal="right" vertical="center" shrinkToFit="1"/>
    </xf>
    <xf numFmtId="0" fontId="6" fillId="0" borderId="14" xfId="5" applyNumberFormat="1" applyFont="1" applyFill="1" applyBorder="1" applyAlignment="1" applyProtection="1">
      <alignment horizontal="center" vertical="center"/>
      <protection locked="0"/>
    </xf>
    <xf numFmtId="0" fontId="14" fillId="0" borderId="8" xfId="5" applyNumberFormat="1" applyFont="1" applyFill="1" applyBorder="1" applyAlignment="1" applyProtection="1">
      <alignment horizontal="center" vertical="center"/>
      <protection locked="0"/>
    </xf>
    <xf numFmtId="41" fontId="6" fillId="2" borderId="7" xfId="5" applyFont="1" applyFill="1" applyBorder="1" applyAlignment="1" applyProtection="1">
      <alignment horizontal="right" vertical="center"/>
      <protection locked="0"/>
    </xf>
    <xf numFmtId="0" fontId="6" fillId="2" borderId="1" xfId="4" applyFont="1" applyFill="1" applyBorder="1" applyAlignment="1" applyProtection="1">
      <alignment vertical="center"/>
      <protection locked="0"/>
    </xf>
    <xf numFmtId="41" fontId="6" fillId="2" borderId="3" xfId="5" applyFont="1" applyFill="1" applyBorder="1" applyAlignment="1" applyProtection="1">
      <alignment horizontal="left" vertical="center"/>
      <protection locked="0"/>
    </xf>
    <xf numFmtId="0" fontId="6" fillId="2" borderId="7" xfId="4" applyNumberFormat="1" applyFont="1" applyFill="1" applyBorder="1" applyAlignment="1" applyProtection="1">
      <alignment horizontal="right" vertical="center"/>
      <protection locked="0"/>
    </xf>
    <xf numFmtId="0" fontId="6" fillId="2" borderId="1" xfId="4" applyNumberFormat="1" applyFont="1" applyFill="1" applyBorder="1" applyAlignment="1" applyProtection="1">
      <alignment horizontal="right" vertical="center"/>
      <protection locked="0"/>
    </xf>
    <xf numFmtId="0" fontId="6" fillId="2" borderId="3" xfId="4" applyNumberFormat="1" applyFont="1" applyFill="1" applyBorder="1" applyAlignment="1" applyProtection="1">
      <alignment horizontal="left" vertical="center"/>
      <protection locked="0"/>
    </xf>
    <xf numFmtId="0" fontId="6" fillId="0" borderId="14" xfId="4" applyNumberFormat="1" applyFont="1" applyFill="1" applyBorder="1" applyAlignment="1" applyProtection="1">
      <alignment horizontal="center" vertical="center" shrinkToFit="1"/>
      <protection locked="0"/>
    </xf>
    <xf numFmtId="41" fontId="6" fillId="0" borderId="9" xfId="5" applyFont="1" applyFill="1" applyBorder="1" applyAlignment="1" applyProtection="1">
      <alignment horizontal="right" vertical="center" shrinkToFit="1"/>
      <protection locked="0"/>
    </xf>
    <xf numFmtId="0" fontId="9" fillId="0" borderId="0" xfId="4" applyNumberFormat="1" applyFont="1" applyFill="1" applyBorder="1" applyAlignment="1" applyProtection="1">
      <alignment horizontal="left" vertical="top"/>
      <protection locked="0"/>
    </xf>
    <xf numFmtId="0" fontId="9" fillId="0" borderId="0" xfId="4" applyNumberFormat="1" applyFont="1" applyFill="1" applyAlignment="1" applyProtection="1">
      <alignment horizontal="left" vertical="top"/>
      <protection locked="0"/>
    </xf>
    <xf numFmtId="0" fontId="19" fillId="0" borderId="0" xfId="4" applyFont="1" applyFill="1" applyAlignment="1" applyProtection="1">
      <alignment vertical="top"/>
      <protection locked="0"/>
    </xf>
    <xf numFmtId="0" fontId="19" fillId="0" borderId="0" xfId="4" applyFont="1" applyFill="1" applyAlignment="1" applyProtection="1">
      <alignment horizontal="right" vertical="top"/>
      <protection locked="0"/>
    </xf>
    <xf numFmtId="41" fontId="6" fillId="0" borderId="8" xfId="5" applyFont="1" applyFill="1" applyBorder="1" applyAlignment="1" applyProtection="1">
      <alignment horizontal="center" vertical="center" wrapText="1"/>
      <protection locked="0"/>
    </xf>
    <xf numFmtId="0" fontId="25" fillId="0" borderId="8" xfId="4" applyNumberFormat="1" applyFont="1" applyFill="1" applyBorder="1" applyAlignment="1" applyProtection="1">
      <alignment horizontal="center" vertical="center" shrinkToFit="1"/>
      <protection locked="0"/>
    </xf>
    <xf numFmtId="41" fontId="25" fillId="0" borderId="8" xfId="5" applyFont="1" applyFill="1" applyBorder="1" applyAlignment="1" applyProtection="1">
      <alignment horizontal="center" vertical="center"/>
    </xf>
    <xf numFmtId="41" fontId="25" fillId="0" borderId="12" xfId="5" applyFont="1" applyFill="1" applyBorder="1" applyAlignment="1" applyProtection="1">
      <alignment horizontal="center" vertical="center"/>
    </xf>
    <xf numFmtId="41" fontId="25" fillId="0" borderId="23" xfId="5" applyFont="1" applyFill="1" applyBorder="1" applyAlignment="1" applyProtection="1">
      <alignment horizontal="center" vertical="center"/>
    </xf>
    <xf numFmtId="41" fontId="23" fillId="0" borderId="17" xfId="5" applyFont="1" applyFill="1" applyBorder="1" applyAlignment="1" applyProtection="1">
      <alignment horizontal="center" vertical="center"/>
      <protection locked="0"/>
    </xf>
    <xf numFmtId="41" fontId="23" fillId="0" borderId="19" xfId="5" applyFont="1" applyFill="1" applyBorder="1" applyAlignment="1" applyProtection="1">
      <alignment horizontal="center" vertical="center"/>
      <protection locked="0"/>
    </xf>
    <xf numFmtId="41" fontId="23" fillId="0" borderId="20" xfId="5" applyFont="1" applyFill="1" applyBorder="1" applyAlignment="1" applyProtection="1">
      <alignment horizontal="center" vertical="center"/>
      <protection locked="0"/>
    </xf>
    <xf numFmtId="41" fontId="14" fillId="0" borderId="12" xfId="5" applyNumberFormat="1" applyFont="1" applyFill="1" applyBorder="1" applyAlignment="1" applyProtection="1">
      <alignment vertical="center" shrinkToFit="1"/>
      <protection locked="0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 applyProtection="1">
      <alignment horizontal="center" vertical="center"/>
      <protection locked="0"/>
    </xf>
    <xf numFmtId="0" fontId="14" fillId="0" borderId="18" xfId="0" applyNumberFormat="1" applyFont="1" applyFill="1" applyBorder="1" applyAlignment="1" applyProtection="1">
      <alignment horizontal="center" vertical="center"/>
      <protection locked="0"/>
    </xf>
    <xf numFmtId="0" fontId="26" fillId="2" borderId="26" xfId="0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 applyProtection="1">
      <alignment horizontal="right" vertical="center"/>
      <protection locked="0"/>
    </xf>
    <xf numFmtId="41" fontId="3" fillId="0" borderId="17" xfId="0" applyNumberFormat="1" applyFont="1" applyFill="1" applyBorder="1" applyAlignment="1" applyProtection="1">
      <alignment horizontal="right" vertical="center"/>
      <protection locked="0"/>
    </xf>
    <xf numFmtId="41" fontId="23" fillId="0" borderId="1" xfId="5" applyFont="1" applyFill="1" applyBorder="1" applyAlignment="1" applyProtection="1">
      <alignment horizontal="center" vertical="center"/>
      <protection locked="0"/>
    </xf>
    <xf numFmtId="41" fontId="23" fillId="0" borderId="1" xfId="5" applyFont="1" applyFill="1" applyBorder="1" applyAlignment="1" applyProtection="1">
      <alignment horizontal="center" vertical="center" shrinkToFit="1"/>
      <protection locked="0"/>
    </xf>
    <xf numFmtId="41" fontId="23" fillId="0" borderId="3" xfId="5" applyFont="1" applyFill="1" applyBorder="1" applyAlignment="1" applyProtection="1">
      <alignment horizontal="center" vertical="center"/>
      <protection locked="0"/>
    </xf>
    <xf numFmtId="41" fontId="23" fillId="0" borderId="14" xfId="5" applyFont="1" applyFill="1" applyBorder="1" applyAlignment="1" applyProtection="1">
      <alignment horizontal="center" vertical="center" shrinkToFit="1"/>
    </xf>
    <xf numFmtId="184" fontId="14" fillId="0" borderId="8" xfId="5" applyNumberFormat="1" applyFont="1" applyFill="1" applyBorder="1" applyAlignment="1" applyProtection="1">
      <alignment horizontal="right" vertical="center" shrinkToFit="1"/>
    </xf>
    <xf numFmtId="184" fontId="14" fillId="0" borderId="12" xfId="5" applyNumberFormat="1" applyFont="1" applyFill="1" applyBorder="1" applyAlignment="1" applyProtection="1">
      <alignment horizontal="right" vertical="center" shrinkToFit="1"/>
    </xf>
    <xf numFmtId="179" fontId="14" fillId="0" borderId="12" xfId="5" applyNumberFormat="1" applyFont="1" applyFill="1" applyBorder="1" applyAlignment="1" applyProtection="1">
      <alignment horizontal="right" vertical="center" shrinkToFit="1"/>
    </xf>
    <xf numFmtId="0" fontId="21" fillId="0" borderId="0" xfId="0" applyFont="1" applyFill="1" applyAlignment="1">
      <alignment horizontal="right" vertical="center"/>
    </xf>
    <xf numFmtId="184" fontId="6" fillId="0" borderId="12" xfId="5" applyNumberFormat="1" applyFont="1" applyFill="1" applyBorder="1" applyAlignment="1" applyProtection="1">
      <alignment horizontal="right" vertical="center" shrinkToFit="1"/>
    </xf>
    <xf numFmtId="184" fontId="6" fillId="0" borderId="0" xfId="5" applyNumberFormat="1" applyFont="1" applyFill="1" applyBorder="1" applyAlignment="1" applyProtection="1">
      <alignment horizontal="right" vertical="center" shrinkToFit="1"/>
    </xf>
    <xf numFmtId="0" fontId="11" fillId="2" borderId="0" xfId="4" applyFont="1" applyFill="1" applyBorder="1" applyAlignment="1" applyProtection="1">
      <alignment vertical="center"/>
      <protection locked="0"/>
    </xf>
    <xf numFmtId="177" fontId="6" fillId="0" borderId="9" xfId="5" applyNumberFormat="1" applyFont="1" applyFill="1" applyBorder="1" applyAlignment="1" applyProtection="1">
      <alignment horizontal="right" vertical="center" shrinkToFit="1"/>
      <protection locked="0"/>
    </xf>
    <xf numFmtId="177" fontId="6" fillId="0" borderId="13" xfId="5" applyNumberFormat="1" applyFont="1" applyFill="1" applyBorder="1" applyAlignment="1" applyProtection="1">
      <alignment horizontal="right" vertical="center" shrinkToFit="1"/>
      <protection locked="0"/>
    </xf>
    <xf numFmtId="184" fontId="6" fillId="0" borderId="0" xfId="5" applyNumberFormat="1" applyFont="1" applyFill="1" applyBorder="1" applyAlignment="1" applyProtection="1">
      <alignment horizontal="right" vertical="center"/>
      <protection locked="0"/>
    </xf>
    <xf numFmtId="41" fontId="6" fillId="0" borderId="0" xfId="5" applyNumberFormat="1" applyFont="1" applyFill="1" applyBorder="1" applyAlignment="1" applyProtection="1">
      <alignment horizontal="right" vertical="center"/>
      <protection locked="0"/>
    </xf>
    <xf numFmtId="177" fontId="6" fillId="0" borderId="0" xfId="5" applyNumberFormat="1" applyFont="1" applyFill="1" applyBorder="1" applyAlignment="1" applyProtection="1">
      <alignment horizontal="right" vertical="center"/>
      <protection locked="0"/>
    </xf>
    <xf numFmtId="184" fontId="6" fillId="0" borderId="12" xfId="5" applyNumberFormat="1" applyFont="1" applyFill="1" applyBorder="1" applyAlignment="1" applyProtection="1">
      <alignment horizontal="right" vertical="center"/>
      <protection locked="0"/>
    </xf>
    <xf numFmtId="41" fontId="6" fillId="0" borderId="12" xfId="5" applyNumberFormat="1" applyFont="1" applyFill="1" applyBorder="1" applyAlignment="1" applyProtection="1">
      <alignment horizontal="right" vertical="center"/>
      <protection locked="0"/>
    </xf>
    <xf numFmtId="0" fontId="6" fillId="2" borderId="0" xfId="0" applyFont="1" applyFill="1" applyBorder="1" applyAlignment="1" applyProtection="1">
      <alignment vertical="center"/>
      <protection locked="0"/>
    </xf>
    <xf numFmtId="0" fontId="23" fillId="0" borderId="14" xfId="4" applyNumberFormat="1" applyFont="1" applyFill="1" applyBorder="1" applyAlignment="1" applyProtection="1">
      <alignment horizontal="center" vertical="center" shrinkToFit="1"/>
      <protection locked="0"/>
    </xf>
    <xf numFmtId="41" fontId="23" fillId="0" borderId="0" xfId="5" applyFont="1" applyFill="1" applyBorder="1" applyAlignment="1" applyProtection="1">
      <alignment horizontal="right" vertical="center" shrinkToFit="1"/>
      <protection locked="0"/>
    </xf>
    <xf numFmtId="41" fontId="23" fillId="0" borderId="9" xfId="5" applyFont="1" applyFill="1" applyBorder="1" applyAlignment="1" applyProtection="1">
      <alignment horizontal="right" vertical="center" shrinkToFit="1"/>
      <protection locked="0"/>
    </xf>
    <xf numFmtId="41" fontId="23" fillId="0" borderId="14" xfId="5" applyFont="1" applyFill="1" applyBorder="1" applyAlignment="1" applyProtection="1">
      <alignment horizontal="center" vertical="center"/>
    </xf>
    <xf numFmtId="41" fontId="23" fillId="0" borderId="0" xfId="5" applyFont="1" applyFill="1" applyBorder="1" applyAlignment="1" applyProtection="1">
      <alignment horizontal="center" vertical="center"/>
    </xf>
    <xf numFmtId="41" fontId="23" fillId="0" borderId="17" xfId="5" applyFont="1" applyFill="1" applyBorder="1" applyAlignment="1" applyProtection="1">
      <alignment horizontal="center" vertical="center"/>
    </xf>
    <xf numFmtId="41" fontId="6" fillId="0" borderId="0" xfId="5" applyNumberFormat="1" applyFont="1" applyFill="1" applyBorder="1" applyAlignment="1" applyProtection="1">
      <alignment vertical="center" shrinkToFit="1"/>
      <protection locked="0"/>
    </xf>
    <xf numFmtId="0" fontId="28" fillId="0" borderId="0" xfId="0" applyFont="1" applyAlignment="1">
      <alignment vertical="center"/>
    </xf>
    <xf numFmtId="41" fontId="27" fillId="0" borderId="19" xfId="0" applyNumberFormat="1" applyFont="1" applyFill="1" applyBorder="1" applyAlignment="1" applyProtection="1">
      <alignment horizontal="right" vertical="center"/>
      <protection locked="0"/>
    </xf>
    <xf numFmtId="41" fontId="27" fillId="0" borderId="20" xfId="0" applyNumberFormat="1" applyFont="1" applyFill="1" applyBorder="1" applyAlignment="1" applyProtection="1">
      <alignment horizontal="right" vertical="center"/>
      <protection locked="0"/>
    </xf>
    <xf numFmtId="41" fontId="14" fillId="0" borderId="12" xfId="6" applyFont="1" applyFill="1" applyBorder="1" applyAlignment="1" applyProtection="1">
      <alignment vertical="center" shrinkToFit="1"/>
      <protection locked="0"/>
    </xf>
    <xf numFmtId="41" fontId="14" fillId="0" borderId="13" xfId="6" applyFont="1" applyFill="1" applyBorder="1" applyAlignment="1" applyProtection="1">
      <alignment vertical="center" shrinkToFit="1"/>
      <protection locked="0"/>
    </xf>
    <xf numFmtId="179" fontId="6" fillId="0" borderId="0" xfId="5" applyNumberFormat="1" applyFont="1" applyFill="1" applyBorder="1" applyAlignment="1" applyProtection="1">
      <alignment vertical="center" shrinkToFit="1"/>
    </xf>
    <xf numFmtId="184" fontId="6" fillId="0" borderId="14" xfId="5" applyNumberFormat="1" applyFont="1" applyFill="1" applyBorder="1" applyAlignment="1" applyProtection="1">
      <alignment vertical="center" shrinkToFit="1"/>
    </xf>
    <xf numFmtId="184" fontId="6" fillId="0" borderId="0" xfId="5" applyNumberFormat="1" applyFont="1" applyFill="1" applyBorder="1" applyAlignment="1" applyProtection="1">
      <alignment vertical="center" shrinkToFit="1"/>
    </xf>
    <xf numFmtId="41" fontId="25" fillId="0" borderId="12" xfId="7" applyFont="1" applyFill="1" applyBorder="1" applyAlignment="1" applyProtection="1">
      <alignment horizontal="right" vertical="center" shrinkToFit="1"/>
      <protection locked="0"/>
    </xf>
    <xf numFmtId="41" fontId="25" fillId="0" borderId="13" xfId="7" applyFont="1" applyFill="1" applyBorder="1" applyAlignment="1" applyProtection="1">
      <alignment horizontal="right" vertical="center" shrinkToFit="1"/>
      <protection locked="0"/>
    </xf>
    <xf numFmtId="178" fontId="23" fillId="0" borderId="0" xfId="3" applyNumberFormat="1" applyFont="1" applyFill="1" applyBorder="1" applyAlignment="1" applyProtection="1">
      <alignment vertical="center" shrinkToFit="1"/>
    </xf>
    <xf numFmtId="178" fontId="23" fillId="0" borderId="12" xfId="3" applyNumberFormat="1" applyFont="1" applyFill="1" applyBorder="1" applyAlignment="1" applyProtection="1">
      <alignment horizontal="right" vertical="center" shrinkToFit="1"/>
    </xf>
    <xf numFmtId="177" fontId="6" fillId="0" borderId="0" xfId="3" applyNumberFormat="1" applyFont="1" applyFill="1" applyBorder="1" applyAlignment="1" applyProtection="1">
      <alignment horizontal="right" vertical="center" shrinkToFit="1"/>
    </xf>
    <xf numFmtId="185" fontId="6" fillId="0" borderId="0" xfId="3" applyNumberFormat="1" applyFont="1" applyFill="1" applyBorder="1" applyAlignment="1" applyProtection="1">
      <alignment horizontal="right" vertical="center" shrinkToFit="1"/>
    </xf>
    <xf numFmtId="185" fontId="6" fillId="0" borderId="12" xfId="3" applyNumberFormat="1" applyFont="1" applyFill="1" applyBorder="1" applyAlignment="1" applyProtection="1">
      <alignment horizontal="right" vertical="center" shrinkToFit="1"/>
    </xf>
    <xf numFmtId="177" fontId="6" fillId="0" borderId="12" xfId="3" applyNumberFormat="1" applyFont="1" applyFill="1" applyBorder="1" applyAlignment="1" applyProtection="1">
      <alignment horizontal="right" vertical="center" shrinkToFit="1"/>
    </xf>
    <xf numFmtId="41" fontId="14" fillId="0" borderId="12" xfId="8" applyFont="1" applyFill="1" applyBorder="1" applyAlignment="1" applyProtection="1">
      <alignment horizontal="center" vertical="center" shrinkToFit="1"/>
      <protection locked="0"/>
    </xf>
    <xf numFmtId="41" fontId="14" fillId="0" borderId="13" xfId="8" applyFont="1" applyFill="1" applyBorder="1" applyAlignment="1" applyProtection="1">
      <alignment horizontal="center" vertical="center" shrinkToFit="1"/>
      <protection locked="0"/>
    </xf>
    <xf numFmtId="41" fontId="14" fillId="0" borderId="12" xfId="8" applyFont="1" applyFill="1" applyBorder="1" applyAlignment="1" applyProtection="1">
      <alignment horizontal="right" vertical="center" shrinkToFit="1"/>
      <protection locked="0"/>
    </xf>
    <xf numFmtId="41" fontId="14" fillId="0" borderId="12" xfId="16" applyFont="1" applyFill="1" applyBorder="1" applyAlignment="1" applyProtection="1">
      <alignment horizontal="center" vertical="center"/>
      <protection locked="0"/>
    </xf>
    <xf numFmtId="41" fontId="14" fillId="0" borderId="13" xfId="16" applyFont="1" applyFill="1" applyBorder="1" applyAlignment="1" applyProtection="1">
      <alignment horizontal="center" vertical="center"/>
      <protection locked="0"/>
    </xf>
    <xf numFmtId="0" fontId="25" fillId="0" borderId="8" xfId="0" applyNumberFormat="1" applyFont="1" applyFill="1" applyBorder="1" applyAlignment="1" applyProtection="1">
      <alignment horizontal="center" vertical="center" shrinkToFit="1"/>
      <protection locked="0"/>
    </xf>
    <xf numFmtId="41" fontId="25" fillId="0" borderId="12" xfId="2" applyFont="1" applyFill="1" applyBorder="1" applyAlignment="1" applyProtection="1">
      <alignment horizontal="right" vertical="center" shrinkToFit="1"/>
      <protection locked="0"/>
    </xf>
    <xf numFmtId="176" fontId="25" fillId="0" borderId="12" xfId="2" applyNumberFormat="1" applyFont="1" applyFill="1" applyBorder="1" applyAlignment="1" applyProtection="1">
      <alignment horizontal="right" vertical="center" shrinkToFit="1"/>
      <protection locked="0"/>
    </xf>
    <xf numFmtId="176" fontId="25" fillId="0" borderId="12" xfId="2" applyNumberFormat="1" applyFont="1" applyFill="1" applyBorder="1" applyAlignment="1">
      <alignment horizontal="right" vertical="center" shrinkToFit="1"/>
    </xf>
    <xf numFmtId="41" fontId="25" fillId="0" borderId="12" xfId="2" applyNumberFormat="1" applyFont="1" applyFill="1" applyBorder="1" applyAlignment="1">
      <alignment horizontal="right" vertical="center" shrinkToFit="1"/>
    </xf>
    <xf numFmtId="176" fontId="25" fillId="0" borderId="13" xfId="2" applyNumberFormat="1" applyFont="1" applyFill="1" applyBorder="1" applyAlignment="1">
      <alignment horizontal="right" vertical="center" shrinkToFit="1"/>
    </xf>
    <xf numFmtId="0" fontId="25" fillId="2" borderId="0" xfId="0" applyFont="1" applyFill="1" applyAlignment="1" applyProtection="1">
      <alignment vertical="center"/>
      <protection locked="0"/>
    </xf>
    <xf numFmtId="41" fontId="23" fillId="0" borderId="16" xfId="5" applyFont="1" applyFill="1" applyBorder="1" applyAlignment="1" applyProtection="1">
      <alignment horizontal="center" vertical="center"/>
      <protection locked="0"/>
    </xf>
    <xf numFmtId="181" fontId="23" fillId="0" borderId="14" xfId="4" applyNumberFormat="1" applyFont="1" applyFill="1" applyBorder="1" applyAlignment="1">
      <alignment horizontal="right" vertical="center"/>
    </xf>
    <xf numFmtId="41" fontId="23" fillId="0" borderId="0" xfId="5" applyFont="1" applyFill="1" applyBorder="1" applyAlignment="1" applyProtection="1">
      <alignment horizontal="right" vertical="center"/>
      <protection locked="0"/>
    </xf>
    <xf numFmtId="181" fontId="23" fillId="0" borderId="0" xfId="4" applyNumberFormat="1" applyFont="1" applyFill="1" applyBorder="1" applyAlignment="1">
      <alignment horizontal="right" vertical="center"/>
    </xf>
    <xf numFmtId="179" fontId="23" fillId="0" borderId="0" xfId="3" applyNumberFormat="1" applyFont="1" applyFill="1" applyBorder="1" applyAlignment="1" applyProtection="1">
      <alignment horizontal="right" vertical="center"/>
      <protection locked="0"/>
    </xf>
    <xf numFmtId="41" fontId="23" fillId="0" borderId="17" xfId="5" applyNumberFormat="1" applyFont="1" applyFill="1" applyBorder="1" applyAlignment="1" applyProtection="1">
      <alignment horizontal="right" vertical="center"/>
    </xf>
    <xf numFmtId="0" fontId="23" fillId="2" borderId="0" xfId="4" applyFont="1" applyFill="1" applyAlignment="1" applyProtection="1">
      <alignment vertical="center"/>
      <protection locked="0"/>
    </xf>
    <xf numFmtId="0" fontId="25" fillId="2" borderId="0" xfId="4" applyFont="1" applyFill="1" applyAlignment="1" applyProtection="1">
      <alignment vertical="center"/>
      <protection locked="0"/>
    </xf>
    <xf numFmtId="41" fontId="23" fillId="0" borderId="0" xfId="5" applyFont="1" applyFill="1" applyBorder="1" applyAlignment="1">
      <alignment horizontal="right" vertical="center"/>
    </xf>
    <xf numFmtId="41" fontId="23" fillId="0" borderId="18" xfId="5" applyFont="1" applyFill="1" applyBorder="1" applyAlignment="1" applyProtection="1">
      <alignment horizontal="center" vertical="center"/>
      <protection locked="0"/>
    </xf>
    <xf numFmtId="181" fontId="23" fillId="0" borderId="24" xfId="4" applyNumberFormat="1" applyFont="1" applyFill="1" applyBorder="1" applyAlignment="1">
      <alignment horizontal="right" vertical="center"/>
    </xf>
    <xf numFmtId="41" fontId="23" fillId="0" borderId="19" xfId="5" applyFont="1" applyFill="1" applyBorder="1" applyAlignment="1" applyProtection="1">
      <alignment horizontal="right" vertical="center"/>
      <protection locked="0"/>
    </xf>
    <xf numFmtId="181" fontId="23" fillId="0" borderId="19" xfId="4" applyNumberFormat="1" applyFont="1" applyFill="1" applyBorder="1" applyAlignment="1">
      <alignment horizontal="right" vertical="center"/>
    </xf>
    <xf numFmtId="179" fontId="23" fillId="0" borderId="19" xfId="3" applyNumberFormat="1" applyFont="1" applyFill="1" applyBorder="1" applyAlignment="1" applyProtection="1">
      <alignment horizontal="right" vertical="center"/>
      <protection locked="0"/>
    </xf>
    <xf numFmtId="41" fontId="23" fillId="0" borderId="20" xfId="5" applyNumberFormat="1" applyFont="1" applyFill="1" applyBorder="1" applyAlignment="1" applyProtection="1">
      <alignment horizontal="right" vertical="center"/>
    </xf>
    <xf numFmtId="0" fontId="9" fillId="0" borderId="0" xfId="0" applyFont="1" applyFill="1" applyBorder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6" fillId="0" borderId="12" xfId="0" applyFont="1" applyFill="1" applyBorder="1" applyAlignment="1">
      <alignment horizontal="left" vertical="center"/>
    </xf>
    <xf numFmtId="41" fontId="6" fillId="2" borderId="11" xfId="2" applyFont="1" applyFill="1" applyBorder="1" applyAlignment="1" applyProtection="1">
      <alignment horizontal="center" vertical="center" shrinkToFit="1"/>
      <protection locked="0"/>
    </xf>
    <xf numFmtId="41" fontId="6" fillId="2" borderId="0" xfId="2" applyFont="1" applyFill="1" applyBorder="1" applyAlignment="1" applyProtection="1">
      <alignment horizontal="center" vertical="center" shrinkToFit="1"/>
      <protection locked="0"/>
    </xf>
    <xf numFmtId="41" fontId="6" fillId="2" borderId="7" xfId="2" applyFont="1" applyFill="1" applyBorder="1" applyAlignment="1" applyProtection="1">
      <alignment horizontal="center" vertical="center" shrinkToFit="1"/>
      <protection locked="0"/>
    </xf>
    <xf numFmtId="41" fontId="6" fillId="2" borderId="1" xfId="2" applyFont="1" applyFill="1" applyBorder="1" applyAlignment="1" applyProtection="1">
      <alignment horizontal="center" vertical="center" shrinkToFit="1"/>
      <protection locked="0"/>
    </xf>
    <xf numFmtId="0" fontId="6" fillId="0" borderId="12" xfId="0" applyFont="1" applyFill="1" applyBorder="1" applyAlignment="1">
      <alignment horizontal="right" vertical="center"/>
    </xf>
    <xf numFmtId="41" fontId="6" fillId="2" borderId="14" xfId="2" applyFont="1" applyFill="1" applyBorder="1" applyAlignment="1" applyProtection="1">
      <alignment horizontal="center" vertical="center" shrinkToFit="1"/>
      <protection locked="0"/>
    </xf>
    <xf numFmtId="41" fontId="6" fillId="2" borderId="10" xfId="2" applyFont="1" applyFill="1" applyBorder="1" applyAlignment="1" applyProtection="1">
      <alignment horizontal="center" vertical="center" wrapText="1" shrinkToFit="1"/>
      <protection locked="0"/>
    </xf>
    <xf numFmtId="41" fontId="6" fillId="2" borderId="15" xfId="2" applyFont="1" applyFill="1" applyBorder="1" applyAlignment="1" applyProtection="1">
      <alignment horizontal="center" vertical="center" shrinkToFit="1"/>
      <protection locked="0"/>
    </xf>
    <xf numFmtId="41" fontId="6" fillId="2" borderId="5" xfId="2" applyFont="1" applyFill="1" applyBorder="1" applyAlignment="1" applyProtection="1">
      <alignment horizontal="center" vertical="center" shrinkToFit="1"/>
      <protection locked="0"/>
    </xf>
    <xf numFmtId="41" fontId="6" fillId="2" borderId="0" xfId="2" applyFont="1" applyFill="1" applyBorder="1" applyAlignment="1" applyProtection="1">
      <alignment horizontal="center" vertical="center" wrapText="1" shrinkToFit="1"/>
      <protection locked="0"/>
    </xf>
    <xf numFmtId="0" fontId="6" fillId="2" borderId="6" xfId="0" applyFont="1" applyFill="1" applyBorder="1" applyAlignment="1" applyProtection="1">
      <alignment horizontal="center" vertical="center" shrinkToFit="1"/>
      <protection locked="0"/>
    </xf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41" fontId="9" fillId="2" borderId="0" xfId="5" applyFont="1" applyFill="1" applyBorder="1" applyAlignment="1" applyProtection="1">
      <alignment horizontal="left" vertical="top" shrinkToFit="1"/>
      <protection locked="0"/>
    </xf>
    <xf numFmtId="41" fontId="6" fillId="2" borderId="10" xfId="5" applyFont="1" applyFill="1" applyBorder="1" applyAlignment="1" applyProtection="1">
      <alignment horizontal="center" vertical="center" shrinkToFit="1"/>
      <protection locked="0"/>
    </xf>
    <xf numFmtId="41" fontId="6" fillId="2" borderId="11" xfId="5" applyFont="1" applyFill="1" applyBorder="1" applyAlignment="1" applyProtection="1">
      <alignment horizontal="center" vertical="center" shrinkToFit="1"/>
      <protection locked="0"/>
    </xf>
    <xf numFmtId="41" fontId="6" fillId="2" borderId="6" xfId="5" applyFont="1" applyFill="1" applyBorder="1" applyAlignment="1" applyProtection="1">
      <alignment horizontal="center" vertical="center" shrinkToFit="1"/>
      <protection locked="0"/>
    </xf>
    <xf numFmtId="41" fontId="6" fillId="2" borderId="4" xfId="5" applyFont="1" applyFill="1" applyBorder="1" applyAlignment="1" applyProtection="1">
      <alignment horizontal="center" vertical="center" wrapText="1" shrinkToFit="1"/>
      <protection locked="0"/>
    </xf>
    <xf numFmtId="41" fontId="6" fillId="2" borderId="15" xfId="5" applyFont="1" applyFill="1" applyBorder="1" applyAlignment="1" applyProtection="1">
      <alignment horizontal="center" vertical="center" wrapText="1" shrinkToFit="1"/>
      <protection locked="0"/>
    </xf>
    <xf numFmtId="41" fontId="6" fillId="2" borderId="5" xfId="5" applyFont="1" applyFill="1" applyBorder="1" applyAlignment="1" applyProtection="1">
      <alignment horizontal="center" vertical="center" wrapText="1" shrinkToFit="1"/>
      <protection locked="0"/>
    </xf>
    <xf numFmtId="41" fontId="6" fillId="2" borderId="15" xfId="5" applyFont="1" applyFill="1" applyBorder="1" applyAlignment="1" applyProtection="1">
      <alignment horizontal="center" vertical="center" shrinkToFit="1"/>
      <protection locked="0"/>
    </xf>
    <xf numFmtId="49" fontId="6" fillId="2" borderId="0" xfId="5" applyNumberFormat="1" applyFont="1" applyFill="1" applyBorder="1" applyAlignment="1" applyProtection="1">
      <alignment horizontal="left" vertical="center" wrapText="1"/>
      <protection locked="0"/>
    </xf>
    <xf numFmtId="41" fontId="6" fillId="2" borderId="5" xfId="5" applyFont="1" applyFill="1" applyBorder="1" applyAlignment="1" applyProtection="1">
      <alignment horizontal="center" vertical="center" shrinkToFit="1"/>
      <protection locked="0"/>
    </xf>
    <xf numFmtId="0" fontId="6" fillId="2" borderId="1" xfId="4" applyFont="1" applyFill="1" applyBorder="1" applyAlignment="1" applyProtection="1">
      <alignment horizontal="center" vertical="center"/>
      <protection locked="0"/>
    </xf>
    <xf numFmtId="0" fontId="6" fillId="2" borderId="3" xfId="4" applyFont="1" applyFill="1" applyBorder="1" applyAlignment="1" applyProtection="1">
      <alignment horizontal="center" vertical="center"/>
      <protection locked="0"/>
    </xf>
    <xf numFmtId="41" fontId="6" fillId="2" borderId="1" xfId="5" applyFont="1" applyFill="1" applyBorder="1" applyAlignment="1" applyProtection="1">
      <alignment horizontal="center" vertical="center" shrinkToFit="1"/>
      <protection locked="0"/>
    </xf>
    <xf numFmtId="41" fontId="6" fillId="2" borderId="3" xfId="5" applyFont="1" applyFill="1" applyBorder="1" applyAlignment="1" applyProtection="1">
      <alignment horizontal="center" vertical="center" shrinkToFit="1"/>
      <protection locked="0"/>
    </xf>
    <xf numFmtId="41" fontId="6" fillId="2" borderId="1" xfId="5" applyFont="1" applyFill="1" applyBorder="1" applyAlignment="1" applyProtection="1">
      <alignment horizontal="center" vertical="center" wrapText="1" shrinkToFit="1"/>
      <protection locked="0"/>
    </xf>
    <xf numFmtId="41" fontId="6" fillId="2" borderId="3" xfId="5" applyFont="1" applyFill="1" applyBorder="1" applyAlignment="1" applyProtection="1">
      <alignment horizontal="center" vertical="center" wrapText="1" shrinkToFit="1"/>
      <protection locked="0"/>
    </xf>
    <xf numFmtId="41" fontId="6" fillId="2" borderId="4" xfId="5" applyFont="1" applyFill="1" applyBorder="1" applyAlignment="1" applyProtection="1">
      <alignment horizontal="center" vertical="center" shrinkToFit="1"/>
      <protection locked="0"/>
    </xf>
    <xf numFmtId="0" fontId="6" fillId="2" borderId="2" xfId="4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4" applyNumberFormat="1" applyFont="1" applyFill="1" applyBorder="1" applyAlignment="1" applyProtection="1">
      <alignment horizontal="center" vertical="center"/>
      <protection locked="0"/>
    </xf>
    <xf numFmtId="0" fontId="6" fillId="2" borderId="0" xfId="4" applyFont="1" applyFill="1" applyAlignment="1" applyProtection="1">
      <alignment horizontal="left" vertical="center" wrapText="1"/>
      <protection locked="0"/>
    </xf>
    <xf numFmtId="41" fontId="6" fillId="2" borderId="4" xfId="5" applyFont="1" applyFill="1" applyBorder="1" applyAlignment="1" applyProtection="1">
      <alignment horizontal="center" vertical="center" wrapText="1"/>
      <protection locked="0"/>
    </xf>
    <xf numFmtId="41" fontId="6" fillId="2" borderId="15" xfId="5" applyFont="1" applyFill="1" applyBorder="1" applyAlignment="1" applyProtection="1">
      <alignment horizontal="center" vertical="center"/>
      <protection locked="0"/>
    </xf>
    <xf numFmtId="41" fontId="6" fillId="2" borderId="5" xfId="5" applyFont="1" applyFill="1" applyBorder="1" applyAlignment="1" applyProtection="1">
      <alignment horizontal="center" vertical="center"/>
      <protection locked="0"/>
    </xf>
    <xf numFmtId="41" fontId="6" fillId="2" borderId="10" xfId="5" applyFont="1" applyFill="1" applyBorder="1" applyAlignment="1" applyProtection="1">
      <alignment horizontal="center" vertical="center" wrapText="1"/>
      <protection locked="0"/>
    </xf>
    <xf numFmtId="41" fontId="6" fillId="2" borderId="11" xfId="5" applyFont="1" applyFill="1" applyBorder="1" applyAlignment="1" applyProtection="1">
      <alignment horizontal="center" vertical="center"/>
      <protection locked="0"/>
    </xf>
    <xf numFmtId="41" fontId="6" fillId="2" borderId="6" xfId="5" applyFont="1" applyFill="1" applyBorder="1" applyAlignment="1" applyProtection="1">
      <alignment horizontal="center" vertical="center"/>
      <protection locked="0"/>
    </xf>
    <xf numFmtId="41" fontId="6" fillId="2" borderId="7" xfId="5" applyFont="1" applyFill="1" applyBorder="1" applyAlignment="1" applyProtection="1">
      <alignment horizontal="center" vertical="center" wrapText="1"/>
      <protection locked="0"/>
    </xf>
    <xf numFmtId="41" fontId="6" fillId="2" borderId="3" xfId="5" applyFont="1" applyFill="1" applyBorder="1" applyAlignment="1" applyProtection="1">
      <alignment horizontal="center" vertical="center" wrapText="1"/>
      <protection locked="0"/>
    </xf>
    <xf numFmtId="41" fontId="6" fillId="2" borderId="1" xfId="5" applyFont="1" applyFill="1" applyBorder="1" applyAlignment="1" applyProtection="1">
      <alignment horizontal="center" vertical="center"/>
      <protection locked="0"/>
    </xf>
    <xf numFmtId="41" fontId="6" fillId="2" borderId="3" xfId="5" applyFont="1" applyFill="1" applyBorder="1" applyAlignment="1" applyProtection="1">
      <alignment horizontal="center" vertical="center"/>
      <protection locked="0"/>
    </xf>
    <xf numFmtId="41" fontId="6" fillId="0" borderId="0" xfId="5" applyFont="1" applyFill="1" applyBorder="1" applyAlignment="1" applyProtection="1">
      <alignment horizontal="left" vertical="center"/>
      <protection locked="0"/>
    </xf>
    <xf numFmtId="41" fontId="6" fillId="0" borderId="4" xfId="5" applyFont="1" applyFill="1" applyBorder="1" applyAlignment="1" applyProtection="1">
      <alignment horizontal="center" vertical="center" wrapText="1"/>
      <protection locked="0"/>
    </xf>
    <xf numFmtId="41" fontId="6" fillId="0" borderId="15" xfId="5" applyFont="1" applyFill="1" applyBorder="1" applyAlignment="1" applyProtection="1">
      <alignment horizontal="center" vertical="center"/>
      <protection locked="0"/>
    </xf>
    <xf numFmtId="41" fontId="6" fillId="0" borderId="5" xfId="5" applyFont="1" applyFill="1" applyBorder="1" applyAlignment="1" applyProtection="1">
      <alignment horizontal="center" vertical="center"/>
      <protection locked="0"/>
    </xf>
    <xf numFmtId="41" fontId="6" fillId="0" borderId="0" xfId="5" applyFont="1" applyFill="1" applyBorder="1" applyAlignment="1" applyProtection="1">
      <alignment horizontal="center" vertical="center" wrapText="1"/>
      <protection locked="0"/>
    </xf>
    <xf numFmtId="41" fontId="6" fillId="0" borderId="12" xfId="5" applyFont="1" applyFill="1" applyBorder="1" applyAlignment="1" applyProtection="1">
      <alignment horizontal="center" vertical="center" wrapText="1"/>
      <protection locked="0"/>
    </xf>
    <xf numFmtId="41" fontId="6" fillId="0" borderId="9" xfId="5" applyFont="1" applyFill="1" applyBorder="1" applyAlignment="1" applyProtection="1">
      <alignment horizontal="center" vertical="center" wrapText="1"/>
      <protection locked="0"/>
    </xf>
    <xf numFmtId="41" fontId="6" fillId="0" borderId="13" xfId="5" applyFont="1" applyFill="1" applyBorder="1" applyAlignment="1" applyProtection="1">
      <alignment horizontal="center" vertical="center" wrapText="1"/>
      <protection locked="0"/>
    </xf>
    <xf numFmtId="41" fontId="9" fillId="2" borderId="0" xfId="5" applyFont="1" applyFill="1" applyBorder="1" applyAlignment="1" applyProtection="1">
      <alignment vertical="top"/>
      <protection locked="0"/>
    </xf>
    <xf numFmtId="41" fontId="6" fillId="2" borderId="0" xfId="5" applyFont="1" applyFill="1" applyBorder="1" applyAlignment="1" applyProtection="1">
      <alignment horizontal="left" vertical="center"/>
      <protection locked="0"/>
    </xf>
    <xf numFmtId="41" fontId="6" fillId="2" borderId="7" xfId="5" applyFont="1" applyFill="1" applyBorder="1" applyAlignment="1" applyProtection="1">
      <alignment horizontal="center" vertical="center"/>
      <protection locked="0"/>
    </xf>
    <xf numFmtId="41" fontId="6" fillId="2" borderId="8" xfId="5" applyFont="1" applyFill="1" applyBorder="1" applyAlignment="1" applyProtection="1">
      <alignment horizontal="center" vertical="center"/>
      <protection locked="0"/>
    </xf>
    <xf numFmtId="41" fontId="6" fillId="2" borderId="13" xfId="5" applyFont="1" applyFill="1" applyBorder="1" applyAlignment="1" applyProtection="1">
      <alignment horizontal="center" vertical="center"/>
      <protection locked="0"/>
    </xf>
    <xf numFmtId="0" fontId="6" fillId="2" borderId="11" xfId="4" applyFont="1" applyFill="1" applyBorder="1" applyAlignment="1" applyProtection="1">
      <alignment horizontal="center" vertical="center"/>
      <protection locked="0"/>
    </xf>
    <xf numFmtId="0" fontId="6" fillId="2" borderId="6" xfId="4" applyFont="1" applyFill="1" applyBorder="1" applyAlignment="1" applyProtection="1">
      <alignment horizontal="center" vertical="center"/>
      <protection locked="0"/>
    </xf>
    <xf numFmtId="0" fontId="6" fillId="2" borderId="15" xfId="4" applyFont="1" applyFill="1" applyBorder="1" applyAlignment="1" applyProtection="1">
      <alignment horizontal="center" vertical="center"/>
      <protection locked="0"/>
    </xf>
    <xf numFmtId="0" fontId="6" fillId="2" borderId="5" xfId="4" applyFont="1" applyFill="1" applyBorder="1" applyAlignment="1" applyProtection="1">
      <alignment horizontal="center" vertical="center"/>
      <protection locked="0"/>
    </xf>
    <xf numFmtId="0" fontId="6" fillId="2" borderId="4" xfId="4" applyFont="1" applyFill="1" applyBorder="1" applyAlignment="1" applyProtection="1">
      <alignment horizontal="center" vertical="center" wrapText="1"/>
      <protection locked="0"/>
    </xf>
    <xf numFmtId="0" fontId="6" fillId="2" borderId="15" xfId="4" applyFont="1" applyFill="1" applyBorder="1" applyAlignment="1" applyProtection="1">
      <alignment horizontal="center" vertical="center" wrapText="1"/>
      <protection locked="0"/>
    </xf>
    <xf numFmtId="0" fontId="6" fillId="2" borderId="4" xfId="4" applyFont="1" applyFill="1" applyBorder="1" applyAlignment="1" applyProtection="1">
      <alignment horizontal="center" vertical="center"/>
      <protection locked="0"/>
    </xf>
    <xf numFmtId="0" fontId="6" fillId="2" borderId="7" xfId="4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4" applyNumberFormat="1" applyFont="1" applyFill="1" applyBorder="1" applyAlignment="1" applyProtection="1">
      <alignment horizontal="center" vertical="center"/>
      <protection locked="0"/>
    </xf>
    <xf numFmtId="0" fontId="6" fillId="2" borderId="3" xfId="4" applyNumberFormat="1" applyFont="1" applyFill="1" applyBorder="1" applyAlignment="1" applyProtection="1">
      <alignment horizontal="center" vertical="center"/>
      <protection locked="0"/>
    </xf>
    <xf numFmtId="0" fontId="6" fillId="2" borderId="10" xfId="4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</cellXfs>
  <cellStyles count="18">
    <cellStyle name="백분율" xfId="3" builtinId="5"/>
    <cellStyle name="백분율 2" xfId="12"/>
    <cellStyle name="쉼표 [0]" xfId="2" builtinId="6"/>
    <cellStyle name="쉼표 [0] 11" xfId="11"/>
    <cellStyle name="쉼표 [0] 2" xfId="5"/>
    <cellStyle name="쉼표 [0] 2 2" xfId="6"/>
    <cellStyle name="쉼표 [0] 2 3" xfId="7"/>
    <cellStyle name="쉼표 [0] 2 4" xfId="16"/>
    <cellStyle name="쉼표 [0] 2 5" xfId="8"/>
    <cellStyle name="쉼표 [0] 3" xfId="17"/>
    <cellStyle name="표준" xfId="0" builtinId="0"/>
    <cellStyle name="표준 2" xfId="1"/>
    <cellStyle name="표준 2 6" xfId="10"/>
    <cellStyle name="표준 25" xfId="14"/>
    <cellStyle name="표준 3" xfId="4"/>
    <cellStyle name="표준 3 2" xfId="9"/>
    <cellStyle name="표준 40" xfId="15"/>
    <cellStyle name="표준 60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371475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9525" y="371475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tabSelected="1" view="pageBreakPreview" zoomScaleNormal="100" zoomScaleSheetLayoutView="100" workbookViewId="0">
      <selection activeCell="J23" sqref="J23"/>
    </sheetView>
  </sheetViews>
  <sheetFormatPr defaultColWidth="8.88671875" defaultRowHeight="12"/>
  <cols>
    <col min="1" max="1" width="6.77734375" style="1" customWidth="1"/>
    <col min="2" max="2" width="9.77734375" style="1" customWidth="1"/>
    <col min="3" max="3" width="8.21875" style="1" bestFit="1" customWidth="1"/>
    <col min="4" max="8" width="6.77734375" style="1" customWidth="1"/>
    <col min="9" max="10" width="9.44140625" style="1" customWidth="1"/>
    <col min="11" max="12" width="8.77734375" style="1" customWidth="1"/>
    <col min="13" max="17" width="10.77734375" style="1" customWidth="1"/>
    <col min="18" max="16384" width="8.88671875" style="1"/>
  </cols>
  <sheetData>
    <row r="1" spans="1:22" s="7" customFormat="1" ht="30" customHeight="1">
      <c r="A1" s="320" t="s">
        <v>7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</row>
    <row r="2" spans="1:22" s="7" customFormat="1" ht="24.95" customHeight="1">
      <c r="A2" s="319" t="s">
        <v>5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8"/>
    </row>
    <row r="3" spans="1:22" s="3" customFormat="1" ht="15" customHeight="1">
      <c r="A3" s="321" t="s">
        <v>0</v>
      </c>
      <c r="B3" s="321"/>
      <c r="C3" s="321"/>
      <c r="D3" s="321"/>
      <c r="E3" s="321"/>
      <c r="F3" s="321"/>
      <c r="G3" s="321"/>
      <c r="H3" s="321"/>
      <c r="I3" s="321"/>
      <c r="J3" s="321"/>
      <c r="K3" s="326" t="s">
        <v>1</v>
      </c>
      <c r="L3" s="326"/>
      <c r="M3" s="326"/>
      <c r="N3" s="326"/>
      <c r="O3" s="326"/>
      <c r="P3" s="326"/>
      <c r="Q3" s="326"/>
    </row>
    <row r="4" spans="1:22" s="14" customFormat="1" ht="30" customHeight="1">
      <c r="A4" s="13" t="s">
        <v>16</v>
      </c>
      <c r="B4" s="324" t="s">
        <v>18</v>
      </c>
      <c r="C4" s="328" t="s">
        <v>343</v>
      </c>
      <c r="D4" s="322"/>
      <c r="E4" s="322"/>
      <c r="F4" s="322"/>
      <c r="G4" s="322"/>
      <c r="H4" s="322"/>
      <c r="I4" s="322"/>
      <c r="J4" s="322"/>
      <c r="K4" s="329"/>
      <c r="L4" s="329"/>
      <c r="M4" s="329"/>
      <c r="N4" s="329"/>
      <c r="O4" s="329"/>
      <c r="P4" s="329"/>
      <c r="Q4" s="330"/>
      <c r="R4" s="328" t="s">
        <v>19</v>
      </c>
      <c r="S4" s="324" t="s">
        <v>20</v>
      </c>
      <c r="T4" s="322" t="s">
        <v>21</v>
      </c>
      <c r="U4" s="324" t="s">
        <v>22</v>
      </c>
      <c r="V4" s="332" t="s">
        <v>23</v>
      </c>
    </row>
    <row r="5" spans="1:22" s="14" customFormat="1" ht="30.75" customHeight="1">
      <c r="A5" s="15"/>
      <c r="B5" s="327"/>
      <c r="C5" s="327" t="s">
        <v>24</v>
      </c>
      <c r="D5" s="328" t="s">
        <v>344</v>
      </c>
      <c r="E5" s="322"/>
      <c r="F5" s="322"/>
      <c r="G5" s="322"/>
      <c r="H5" s="322"/>
      <c r="I5" s="16"/>
      <c r="J5" s="17"/>
      <c r="K5" s="328" t="s">
        <v>25</v>
      </c>
      <c r="L5" s="329"/>
      <c r="M5" s="329"/>
      <c r="N5" s="329"/>
      <c r="O5" s="330"/>
      <c r="P5" s="322" t="s">
        <v>26</v>
      </c>
      <c r="Q5" s="324" t="s">
        <v>27</v>
      </c>
      <c r="R5" s="331"/>
      <c r="S5" s="325"/>
      <c r="T5" s="323"/>
      <c r="U5" s="325"/>
      <c r="V5" s="333"/>
    </row>
    <row r="6" spans="1:22" s="14" customFormat="1" ht="22.5">
      <c r="A6" s="15"/>
      <c r="B6" s="327"/>
      <c r="C6" s="327"/>
      <c r="D6" s="18" t="s">
        <v>28</v>
      </c>
      <c r="E6" s="19" t="s">
        <v>29</v>
      </c>
      <c r="F6" s="16" t="s">
        <v>30</v>
      </c>
      <c r="G6" s="19" t="s">
        <v>31</v>
      </c>
      <c r="H6" s="17" t="s">
        <v>32</v>
      </c>
      <c r="I6" s="20" t="s">
        <v>33</v>
      </c>
      <c r="J6" s="19" t="s">
        <v>34</v>
      </c>
      <c r="K6" s="21" t="s">
        <v>35</v>
      </c>
      <c r="L6" s="19" t="s">
        <v>36</v>
      </c>
      <c r="M6" s="22" t="s">
        <v>37</v>
      </c>
      <c r="N6" s="19" t="s">
        <v>38</v>
      </c>
      <c r="O6" s="19" t="s">
        <v>39</v>
      </c>
      <c r="P6" s="323"/>
      <c r="Q6" s="325"/>
      <c r="R6" s="331"/>
      <c r="S6" s="325"/>
      <c r="T6" s="323"/>
      <c r="U6" s="325"/>
      <c r="V6" s="333"/>
    </row>
    <row r="7" spans="1:22" s="14" customFormat="1" ht="45">
      <c r="A7" s="23" t="s">
        <v>40</v>
      </c>
      <c r="B7" s="24" t="s">
        <v>41</v>
      </c>
      <c r="C7" s="25" t="s">
        <v>43</v>
      </c>
      <c r="D7" s="24" t="s">
        <v>44</v>
      </c>
      <c r="E7" s="26" t="s">
        <v>45</v>
      </c>
      <c r="F7" s="27" t="s">
        <v>46</v>
      </c>
      <c r="G7" s="26" t="s">
        <v>47</v>
      </c>
      <c r="H7" s="28" t="s">
        <v>48</v>
      </c>
      <c r="I7" s="24" t="s">
        <v>49</v>
      </c>
      <c r="J7" s="26" t="s">
        <v>50</v>
      </c>
      <c r="K7" s="29" t="s">
        <v>51</v>
      </c>
      <c r="L7" s="29" t="s">
        <v>52</v>
      </c>
      <c r="M7" s="29" t="s">
        <v>53</v>
      </c>
      <c r="N7" s="29" t="s">
        <v>54</v>
      </c>
      <c r="O7" s="29" t="s">
        <v>55</v>
      </c>
      <c r="P7" s="30" t="s">
        <v>56</v>
      </c>
      <c r="Q7" s="29" t="s">
        <v>57</v>
      </c>
      <c r="R7" s="30" t="s">
        <v>58</v>
      </c>
      <c r="S7" s="29" t="s">
        <v>59</v>
      </c>
      <c r="T7" s="30" t="s">
        <v>60</v>
      </c>
      <c r="U7" s="29" t="s">
        <v>61</v>
      </c>
      <c r="V7" s="31" t="s">
        <v>62</v>
      </c>
    </row>
    <row r="8" spans="1:22" s="32" customFormat="1" ht="21.75" customHeight="1">
      <c r="A8" s="33">
        <v>2016</v>
      </c>
      <c r="B8" s="34">
        <v>4241788</v>
      </c>
      <c r="C8" s="34">
        <v>676305</v>
      </c>
      <c r="D8" s="35">
        <v>446022</v>
      </c>
      <c r="E8" s="36">
        <v>238601</v>
      </c>
      <c r="F8" s="36">
        <v>203422</v>
      </c>
      <c r="G8" s="36">
        <v>1497</v>
      </c>
      <c r="H8" s="36">
        <v>2502</v>
      </c>
      <c r="I8" s="37" t="s">
        <v>15</v>
      </c>
      <c r="J8" s="37" t="s">
        <v>63</v>
      </c>
      <c r="K8" s="34">
        <v>219052</v>
      </c>
      <c r="L8" s="38">
        <v>64981</v>
      </c>
      <c r="M8" s="38">
        <v>153697</v>
      </c>
      <c r="N8" s="38">
        <v>139</v>
      </c>
      <c r="O8" s="38">
        <v>235</v>
      </c>
      <c r="P8" s="38">
        <v>251</v>
      </c>
      <c r="Q8" s="38">
        <v>10980</v>
      </c>
      <c r="R8" s="38">
        <v>3957240</v>
      </c>
      <c r="S8" s="38">
        <v>0</v>
      </c>
      <c r="T8" s="38">
        <v>615889</v>
      </c>
      <c r="U8" s="38">
        <v>2026</v>
      </c>
      <c r="V8" s="39">
        <v>1720</v>
      </c>
    </row>
    <row r="9" spans="1:22" s="14" customFormat="1" ht="21.75" customHeight="1">
      <c r="A9" s="40">
        <v>2017</v>
      </c>
      <c r="B9" s="34">
        <v>5357667</v>
      </c>
      <c r="C9" s="34">
        <v>827750</v>
      </c>
      <c r="D9" s="41">
        <v>523497</v>
      </c>
      <c r="E9" s="41">
        <v>281155</v>
      </c>
      <c r="F9" s="41">
        <v>245779</v>
      </c>
      <c r="G9" s="41">
        <v>3620</v>
      </c>
      <c r="H9" s="41">
        <v>5994</v>
      </c>
      <c r="I9" s="41">
        <v>-9196</v>
      </c>
      <c r="J9" s="41">
        <v>-3855</v>
      </c>
      <c r="K9" s="34">
        <v>288305</v>
      </c>
      <c r="L9" s="34">
        <v>92239</v>
      </c>
      <c r="M9" s="34">
        <v>195746</v>
      </c>
      <c r="N9" s="34">
        <v>127</v>
      </c>
      <c r="O9" s="34">
        <v>193</v>
      </c>
      <c r="P9" s="34">
        <v>260</v>
      </c>
      <c r="Q9" s="34">
        <v>15688</v>
      </c>
      <c r="R9" s="34">
        <v>3910640</v>
      </c>
      <c r="S9" s="34">
        <v>0</v>
      </c>
      <c r="T9" s="34">
        <v>615444</v>
      </c>
      <c r="U9" s="34">
        <v>1768</v>
      </c>
      <c r="V9" s="42">
        <v>2065</v>
      </c>
    </row>
    <row r="10" spans="1:22" s="14" customFormat="1" ht="21.75" customHeight="1">
      <c r="A10" s="40">
        <v>2018</v>
      </c>
      <c r="B10" s="34">
        <v>5680723</v>
      </c>
      <c r="C10" s="34">
        <v>1098415</v>
      </c>
      <c r="D10" s="41">
        <v>755941</v>
      </c>
      <c r="E10" s="41">
        <v>313620</v>
      </c>
      <c r="F10" s="41">
        <v>448968</v>
      </c>
      <c r="G10" s="41">
        <v>2274</v>
      </c>
      <c r="H10" s="41">
        <v>4596</v>
      </c>
      <c r="I10" s="41">
        <v>-10139</v>
      </c>
      <c r="J10" s="41">
        <v>-3378</v>
      </c>
      <c r="K10" s="34">
        <v>325346</v>
      </c>
      <c r="L10" s="34">
        <v>90925</v>
      </c>
      <c r="M10" s="34">
        <v>233451</v>
      </c>
      <c r="N10" s="34">
        <v>131</v>
      </c>
      <c r="O10" s="34">
        <v>839</v>
      </c>
      <c r="P10" s="34">
        <v>184</v>
      </c>
      <c r="Q10" s="34">
        <v>16944</v>
      </c>
      <c r="R10" s="34">
        <v>3949579</v>
      </c>
      <c r="S10" s="34">
        <v>0</v>
      </c>
      <c r="T10" s="34">
        <v>627146</v>
      </c>
      <c r="U10" s="34">
        <v>2982</v>
      </c>
      <c r="V10" s="42">
        <v>2601</v>
      </c>
    </row>
    <row r="11" spans="1:22" s="14" customFormat="1" ht="21.75" customHeight="1">
      <c r="A11" s="40">
        <v>2019</v>
      </c>
      <c r="B11" s="34">
        <v>5163854</v>
      </c>
      <c r="C11" s="34">
        <v>1009637</v>
      </c>
      <c r="D11" s="41">
        <v>692243</v>
      </c>
      <c r="E11" s="43">
        <v>337936</v>
      </c>
      <c r="F11" s="43">
        <v>385601</v>
      </c>
      <c r="G11" s="43">
        <v>2647</v>
      </c>
      <c r="H11" s="43">
        <v>4103</v>
      </c>
      <c r="I11" s="43">
        <v>-33227</v>
      </c>
      <c r="J11" s="43">
        <v>-4817</v>
      </c>
      <c r="K11" s="34">
        <v>303962</v>
      </c>
      <c r="L11" s="43">
        <v>137816</v>
      </c>
      <c r="M11" s="43">
        <v>165664</v>
      </c>
      <c r="N11" s="43">
        <v>133</v>
      </c>
      <c r="O11" s="43">
        <v>349</v>
      </c>
      <c r="P11" s="43">
        <v>23</v>
      </c>
      <c r="Q11" s="43">
        <v>13409</v>
      </c>
      <c r="R11" s="43">
        <v>3583352</v>
      </c>
      <c r="S11" s="44">
        <v>0</v>
      </c>
      <c r="T11" s="43">
        <v>563212</v>
      </c>
      <c r="U11" s="43">
        <v>3206</v>
      </c>
      <c r="V11" s="45">
        <v>4447</v>
      </c>
    </row>
    <row r="12" spans="1:22" s="14" customFormat="1" ht="21.75" customHeight="1">
      <c r="A12" s="40">
        <v>2020</v>
      </c>
      <c r="B12" s="34">
        <v>4836324</v>
      </c>
      <c r="C12" s="34">
        <v>847212</v>
      </c>
      <c r="D12" s="41">
        <v>543008</v>
      </c>
      <c r="E12" s="43">
        <v>378236</v>
      </c>
      <c r="F12" s="43">
        <v>186609</v>
      </c>
      <c r="G12" s="43">
        <v>5058</v>
      </c>
      <c r="H12" s="43">
        <v>5941</v>
      </c>
      <c r="I12" s="43">
        <v>-28955</v>
      </c>
      <c r="J12" s="43">
        <v>-3881</v>
      </c>
      <c r="K12" s="34">
        <v>305711</v>
      </c>
      <c r="L12" s="43">
        <v>140445</v>
      </c>
      <c r="M12" s="43">
        <v>164085</v>
      </c>
      <c r="N12" s="43">
        <v>102</v>
      </c>
      <c r="O12" s="43">
        <v>1079</v>
      </c>
      <c r="P12" s="43">
        <v>-75</v>
      </c>
      <c r="Q12" s="43">
        <v>-1432</v>
      </c>
      <c r="R12" s="43">
        <v>3489374</v>
      </c>
      <c r="S12" s="44">
        <v>2</v>
      </c>
      <c r="T12" s="43">
        <v>489700</v>
      </c>
      <c r="U12" s="43">
        <v>5420</v>
      </c>
      <c r="V12" s="45">
        <v>4616</v>
      </c>
    </row>
    <row r="13" spans="1:22" s="268" customFormat="1" ht="21.75" customHeight="1">
      <c r="A13" s="40">
        <v>2021</v>
      </c>
      <c r="B13" s="34">
        <v>5753778</v>
      </c>
      <c r="C13" s="34">
        <v>915870</v>
      </c>
      <c r="D13" s="41">
        <v>612292</v>
      </c>
      <c r="E13" s="43">
        <v>392364</v>
      </c>
      <c r="F13" s="43">
        <v>234605</v>
      </c>
      <c r="G13" s="43">
        <v>3959</v>
      </c>
      <c r="H13" s="43">
        <v>13069</v>
      </c>
      <c r="I13" s="43">
        <v>-28281</v>
      </c>
      <c r="J13" s="43">
        <v>-3424</v>
      </c>
      <c r="K13" s="34">
        <v>281393</v>
      </c>
      <c r="L13" s="43">
        <v>110007</v>
      </c>
      <c r="M13" s="43">
        <v>170819</v>
      </c>
      <c r="N13" s="43">
        <v>88</v>
      </c>
      <c r="O13" s="43">
        <v>479</v>
      </c>
      <c r="P13" s="43">
        <v>72</v>
      </c>
      <c r="Q13" s="43">
        <v>22113</v>
      </c>
      <c r="R13" s="43">
        <v>4170834</v>
      </c>
      <c r="S13" s="44">
        <v>0</v>
      </c>
      <c r="T13" s="43">
        <v>651652</v>
      </c>
      <c r="U13" s="43">
        <v>5219</v>
      </c>
      <c r="V13" s="45">
        <v>10203</v>
      </c>
    </row>
    <row r="14" spans="1:22" s="303" customFormat="1" ht="21.75" customHeight="1">
      <c r="A14" s="297">
        <v>2022</v>
      </c>
      <c r="B14" s="298">
        <v>4092574</v>
      </c>
      <c r="C14" s="298">
        <v>924485</v>
      </c>
      <c r="D14" s="299">
        <v>1033544</v>
      </c>
      <c r="E14" s="300">
        <v>432836</v>
      </c>
      <c r="F14" s="300">
        <v>620384</v>
      </c>
      <c r="G14" s="300">
        <v>3289</v>
      </c>
      <c r="H14" s="300">
        <v>9459</v>
      </c>
      <c r="I14" s="300">
        <v>-29428</v>
      </c>
      <c r="J14" s="300">
        <v>-2996</v>
      </c>
      <c r="K14" s="298">
        <v>-129271</v>
      </c>
      <c r="L14" s="300">
        <v>-237501</v>
      </c>
      <c r="M14" s="300">
        <v>107723</v>
      </c>
      <c r="N14" s="300">
        <v>70</v>
      </c>
      <c r="O14" s="300">
        <v>437</v>
      </c>
      <c r="P14" s="300">
        <v>-15</v>
      </c>
      <c r="Q14" s="300">
        <v>20227</v>
      </c>
      <c r="R14" s="300">
        <v>2725638</v>
      </c>
      <c r="S14" s="301">
        <v>0</v>
      </c>
      <c r="T14" s="300">
        <v>424619</v>
      </c>
      <c r="U14" s="300">
        <v>6050</v>
      </c>
      <c r="V14" s="302">
        <v>11782</v>
      </c>
    </row>
    <row r="15" spans="1:22" s="14" customFormat="1" ht="18.75" customHeight="1">
      <c r="A15" s="46" t="s">
        <v>351</v>
      </c>
      <c r="C15" s="47"/>
      <c r="T15" s="14" t="s">
        <v>64</v>
      </c>
    </row>
  </sheetData>
  <mergeCells count="16">
    <mergeCell ref="R4:R6"/>
    <mergeCell ref="S4:S6"/>
    <mergeCell ref="T4:T6"/>
    <mergeCell ref="U4:U6"/>
    <mergeCell ref="V4:V6"/>
    <mergeCell ref="A2:Q2"/>
    <mergeCell ref="A1:Q1"/>
    <mergeCell ref="A3:J3"/>
    <mergeCell ref="P5:P6"/>
    <mergeCell ref="Q5:Q6"/>
    <mergeCell ref="K3:Q3"/>
    <mergeCell ref="B4:B6"/>
    <mergeCell ref="C5:C6"/>
    <mergeCell ref="C4:Q4"/>
    <mergeCell ref="D5:H5"/>
    <mergeCell ref="K5:O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58" firstPageNumber="187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view="pageBreakPreview" zoomScaleNormal="100" zoomScaleSheetLayoutView="100" workbookViewId="0">
      <selection activeCell="B27" sqref="B27"/>
    </sheetView>
  </sheetViews>
  <sheetFormatPr defaultColWidth="8.88671875" defaultRowHeight="16.5"/>
  <cols>
    <col min="1" max="1" width="6.77734375" style="1" customWidth="1"/>
    <col min="2" max="2" width="22.77734375" style="1" customWidth="1"/>
    <col min="3" max="3" width="16.77734375" style="12" customWidth="1"/>
    <col min="4" max="6" width="22.77734375" style="1" customWidth="1"/>
    <col min="7" max="16384" width="8.88671875" style="1"/>
  </cols>
  <sheetData>
    <row r="1" spans="1:12" s="7" customFormat="1" ht="24.95" customHeight="1">
      <c r="A1" s="319" t="s">
        <v>6</v>
      </c>
      <c r="B1" s="319"/>
      <c r="C1" s="319"/>
      <c r="D1" s="319"/>
      <c r="E1" s="319"/>
      <c r="F1" s="319"/>
    </row>
    <row r="2" spans="1:12" s="2" customFormat="1" ht="15" customHeight="1" thickBot="1">
      <c r="A2" s="4" t="s">
        <v>14</v>
      </c>
      <c r="B2" s="4"/>
      <c r="C2" s="94"/>
      <c r="D2" s="94"/>
      <c r="E2" s="94"/>
      <c r="F2" s="104" t="s">
        <v>347</v>
      </c>
      <c r="G2" s="94"/>
      <c r="H2" s="94"/>
      <c r="I2" s="94"/>
      <c r="J2" s="94"/>
      <c r="K2" s="94"/>
      <c r="L2" s="94"/>
    </row>
    <row r="3" spans="1:12" ht="44.25" customHeight="1">
      <c r="A3" s="242" t="s">
        <v>333</v>
      </c>
      <c r="B3" s="243" t="s">
        <v>341</v>
      </c>
      <c r="C3" s="246" t="s">
        <v>339</v>
      </c>
      <c r="D3" s="243" t="s">
        <v>13</v>
      </c>
      <c r="E3" s="243" t="s">
        <v>340</v>
      </c>
      <c r="F3" s="247" t="s">
        <v>2</v>
      </c>
    </row>
    <row r="4" spans="1:12" s="48" customFormat="1" ht="30.75" customHeight="1">
      <c r="A4" s="244">
        <v>2016</v>
      </c>
      <c r="B4" s="248">
        <v>393616890</v>
      </c>
      <c r="C4" s="248">
        <v>288988</v>
      </c>
      <c r="D4" s="248">
        <v>1362050</v>
      </c>
      <c r="E4" s="248">
        <v>118910</v>
      </c>
      <c r="F4" s="249">
        <v>3310208</v>
      </c>
    </row>
    <row r="5" spans="1:12" s="49" customFormat="1" ht="30.75" customHeight="1">
      <c r="A5" s="244">
        <v>2017</v>
      </c>
      <c r="B5" s="248">
        <v>433820570</v>
      </c>
      <c r="C5" s="248">
        <v>286382</v>
      </c>
      <c r="D5" s="248">
        <v>1514820</v>
      </c>
      <c r="E5" s="248">
        <v>119684</v>
      </c>
      <c r="F5" s="249">
        <v>3624710</v>
      </c>
    </row>
    <row r="6" spans="1:12" s="49" customFormat="1" ht="30.75" customHeight="1">
      <c r="A6" s="244">
        <v>2018</v>
      </c>
      <c r="B6" s="248">
        <v>501071364</v>
      </c>
      <c r="C6" s="248">
        <v>283300</v>
      </c>
      <c r="D6" s="248">
        <v>1768690</v>
      </c>
      <c r="E6" s="248">
        <v>120810</v>
      </c>
      <c r="F6" s="249">
        <v>4147590</v>
      </c>
    </row>
    <row r="7" spans="1:12" s="12" customFormat="1" ht="30" customHeight="1">
      <c r="A7" s="244">
        <v>2019</v>
      </c>
      <c r="B7" s="248">
        <v>488177504</v>
      </c>
      <c r="C7" s="248">
        <v>282786</v>
      </c>
      <c r="D7" s="248">
        <v>1726310</v>
      </c>
      <c r="E7" s="248">
        <v>123677</v>
      </c>
      <c r="F7" s="249">
        <v>3947190</v>
      </c>
    </row>
    <row r="8" spans="1:12" s="12" customFormat="1" ht="30" customHeight="1">
      <c r="A8" s="244">
        <v>2020</v>
      </c>
      <c r="B8" s="248">
        <v>507680478</v>
      </c>
      <c r="C8" s="248">
        <v>280242</v>
      </c>
      <c r="D8" s="248">
        <v>1811570</v>
      </c>
      <c r="E8" s="248">
        <v>126988</v>
      </c>
      <c r="F8" s="249">
        <v>3997860</v>
      </c>
    </row>
    <row r="9" spans="1:12" s="12" customFormat="1" ht="30" customHeight="1">
      <c r="A9" s="244">
        <v>2021</v>
      </c>
      <c r="B9" s="248">
        <v>502099640</v>
      </c>
      <c r="C9" s="248">
        <v>276762</v>
      </c>
      <c r="D9" s="248">
        <v>1814193</v>
      </c>
      <c r="E9" s="248">
        <v>128169</v>
      </c>
      <c r="F9" s="249">
        <v>3917481</v>
      </c>
    </row>
    <row r="10" spans="1:12" s="12" customFormat="1" ht="30" customHeight="1" thickBot="1">
      <c r="A10" s="245">
        <v>2022</v>
      </c>
      <c r="B10" s="277">
        <v>618239944</v>
      </c>
      <c r="C10" s="277">
        <v>274765</v>
      </c>
      <c r="D10" s="277">
        <v>2250060</v>
      </c>
      <c r="E10" s="277">
        <v>128720</v>
      </c>
      <c r="F10" s="278">
        <v>4802982</v>
      </c>
    </row>
    <row r="11" spans="1:12">
      <c r="A11" s="14" t="s">
        <v>65</v>
      </c>
      <c r="B11" s="14"/>
      <c r="D11" s="12"/>
      <c r="E11" s="14"/>
      <c r="F11" s="14" t="s">
        <v>353</v>
      </c>
    </row>
  </sheetData>
  <mergeCells count="1">
    <mergeCell ref="A1:F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187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G12" sqref="G12"/>
    </sheetView>
  </sheetViews>
  <sheetFormatPr defaultColWidth="8.88671875" defaultRowHeight="11.25"/>
  <cols>
    <col min="1" max="1" width="9" style="76" customWidth="1"/>
    <col min="2" max="2" width="15.6640625" style="76" customWidth="1"/>
    <col min="3" max="3" width="13.5546875" style="76" customWidth="1"/>
    <col min="4" max="4" width="13.33203125" style="76" customWidth="1"/>
    <col min="5" max="5" width="10.33203125" style="76" customWidth="1"/>
    <col min="6" max="7" width="9.33203125" style="76" customWidth="1"/>
    <col min="8" max="8" width="9.33203125" style="76" bestFit="1" customWidth="1"/>
    <col min="9" max="9" width="9.5546875" style="76" customWidth="1"/>
    <col min="10" max="10" width="10.77734375" style="76" customWidth="1"/>
    <col min="11" max="11" width="9.6640625" style="76" customWidth="1"/>
    <col min="12" max="12" width="10.109375" style="76" customWidth="1"/>
    <col min="13" max="14" width="10.21875" style="76" customWidth="1"/>
    <col min="15" max="15" width="10.88671875" style="76" bestFit="1" customWidth="1"/>
    <col min="16" max="16" width="12.109375" style="76" bestFit="1" customWidth="1"/>
    <col min="17" max="17" width="10.21875" style="76" customWidth="1"/>
    <col min="18" max="18" width="11" style="76" customWidth="1"/>
    <col min="19" max="16384" width="8.88671875" style="76"/>
  </cols>
  <sheetData>
    <row r="1" spans="1:18" s="93" customFormat="1" ht="21.75" customHeight="1">
      <c r="A1" s="334" t="s">
        <v>8</v>
      </c>
      <c r="B1" s="334"/>
      <c r="C1" s="334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R1" s="65"/>
    </row>
    <row r="2" spans="1:18" s="94" customFormat="1" ht="15" customHeight="1">
      <c r="A2" s="4" t="s">
        <v>14</v>
      </c>
      <c r="B2" s="4"/>
      <c r="M2" s="104" t="s">
        <v>347</v>
      </c>
    </row>
    <row r="3" spans="1:18" ht="41.25" customHeight="1">
      <c r="A3" s="84" t="s">
        <v>285</v>
      </c>
      <c r="B3" s="335" t="s">
        <v>17</v>
      </c>
      <c r="C3" s="336"/>
      <c r="D3" s="337"/>
      <c r="E3" s="338" t="s">
        <v>286</v>
      </c>
      <c r="F3" s="339"/>
      <c r="G3" s="339"/>
      <c r="H3" s="339"/>
      <c r="I3" s="339"/>
      <c r="J3" s="339"/>
      <c r="K3" s="339"/>
      <c r="L3" s="339"/>
      <c r="M3" s="339"/>
      <c r="N3" s="340"/>
      <c r="O3" s="338" t="s">
        <v>287</v>
      </c>
      <c r="P3" s="341"/>
      <c r="Q3" s="338" t="s">
        <v>288</v>
      </c>
      <c r="R3" s="343"/>
    </row>
    <row r="4" spans="1:18" ht="21" customHeight="1">
      <c r="A4" s="85"/>
      <c r="B4" s="66"/>
      <c r="C4" s="67" t="s">
        <v>289</v>
      </c>
      <c r="D4" s="67" t="s">
        <v>290</v>
      </c>
      <c r="E4" s="350" t="s">
        <v>291</v>
      </c>
      <c r="F4" s="341"/>
      <c r="G4" s="341"/>
      <c r="H4" s="343"/>
      <c r="I4" s="350" t="s">
        <v>292</v>
      </c>
      <c r="J4" s="341"/>
      <c r="K4" s="341"/>
      <c r="L4" s="341"/>
      <c r="M4" s="341"/>
      <c r="N4" s="68"/>
      <c r="O4" s="341" t="s">
        <v>291</v>
      </c>
      <c r="P4" s="343"/>
      <c r="Q4" s="67" t="s">
        <v>293</v>
      </c>
      <c r="R4" s="67" t="s">
        <v>294</v>
      </c>
    </row>
    <row r="5" spans="1:18" ht="21" customHeight="1">
      <c r="A5" s="85"/>
      <c r="B5" s="51" t="s">
        <v>295</v>
      </c>
      <c r="C5" s="344" t="s">
        <v>296</v>
      </c>
      <c r="D5" s="346" t="s">
        <v>297</v>
      </c>
      <c r="E5" s="67" t="s">
        <v>298</v>
      </c>
      <c r="F5" s="67" t="s">
        <v>299</v>
      </c>
      <c r="G5" s="67" t="s">
        <v>300</v>
      </c>
      <c r="H5" s="67" t="s">
        <v>301</v>
      </c>
      <c r="I5" s="67" t="s">
        <v>302</v>
      </c>
      <c r="J5" s="67" t="s">
        <v>303</v>
      </c>
      <c r="K5" s="67" t="s">
        <v>304</v>
      </c>
      <c r="L5" s="67" t="s">
        <v>305</v>
      </c>
      <c r="M5" s="69" t="s">
        <v>306</v>
      </c>
      <c r="N5" s="67" t="s">
        <v>307</v>
      </c>
      <c r="O5" s="70" t="s">
        <v>308</v>
      </c>
      <c r="P5" s="71" t="s">
        <v>309</v>
      </c>
      <c r="Q5" s="348" t="s">
        <v>310</v>
      </c>
      <c r="R5" s="348" t="s">
        <v>297</v>
      </c>
    </row>
    <row r="6" spans="1:18" s="77" customFormat="1" ht="32.25" customHeight="1">
      <c r="A6" s="86" t="s">
        <v>311</v>
      </c>
      <c r="B6" s="72"/>
      <c r="C6" s="345"/>
      <c r="D6" s="347"/>
      <c r="E6" s="73" t="s">
        <v>312</v>
      </c>
      <c r="F6" s="73" t="s">
        <v>313</v>
      </c>
      <c r="G6" s="73" t="s">
        <v>314</v>
      </c>
      <c r="H6" s="74" t="s">
        <v>315</v>
      </c>
      <c r="I6" s="73" t="s">
        <v>316</v>
      </c>
      <c r="J6" s="74" t="s">
        <v>317</v>
      </c>
      <c r="K6" s="73" t="s">
        <v>318</v>
      </c>
      <c r="L6" s="73" t="s">
        <v>319</v>
      </c>
      <c r="M6" s="75" t="s">
        <v>320</v>
      </c>
      <c r="N6" s="74" t="s">
        <v>321</v>
      </c>
      <c r="O6" s="74" t="s">
        <v>322</v>
      </c>
      <c r="P6" s="73" t="s">
        <v>323</v>
      </c>
      <c r="Q6" s="347"/>
      <c r="R6" s="349"/>
    </row>
    <row r="7" spans="1:18" s="80" customFormat="1" ht="32.25" customHeight="1">
      <c r="A7" s="87">
        <v>2016</v>
      </c>
      <c r="B7" s="78">
        <v>393616890</v>
      </c>
      <c r="C7" s="78">
        <v>140398081</v>
      </c>
      <c r="D7" s="78">
        <v>253218809</v>
      </c>
      <c r="E7" s="78">
        <v>94868089</v>
      </c>
      <c r="F7" s="78">
        <v>7438047</v>
      </c>
      <c r="G7" s="78">
        <v>0</v>
      </c>
      <c r="H7" s="79">
        <v>0</v>
      </c>
      <c r="I7" s="79">
        <v>13544426</v>
      </c>
      <c r="J7" s="79">
        <v>119888564</v>
      </c>
      <c r="K7" s="78">
        <v>37375581</v>
      </c>
      <c r="L7" s="78">
        <v>59900238</v>
      </c>
      <c r="M7" s="78">
        <v>21624201</v>
      </c>
      <c r="N7" s="79">
        <v>0</v>
      </c>
      <c r="O7" s="78">
        <v>11710818</v>
      </c>
      <c r="P7" s="78">
        <v>26926380</v>
      </c>
      <c r="Q7" s="78">
        <v>-545253</v>
      </c>
      <c r="R7" s="88">
        <v>885799</v>
      </c>
    </row>
    <row r="8" spans="1:18" s="81" customFormat="1" ht="32.25" customHeight="1">
      <c r="A8" s="87">
        <v>2017</v>
      </c>
      <c r="B8" s="78">
        <v>433820570</v>
      </c>
      <c r="C8" s="78">
        <v>141048816</v>
      </c>
      <c r="D8" s="78">
        <v>292771754</v>
      </c>
      <c r="E8" s="78">
        <v>93706438</v>
      </c>
      <c r="F8" s="78">
        <v>6884801</v>
      </c>
      <c r="G8" s="78"/>
      <c r="H8" s="79"/>
      <c r="I8" s="79">
        <v>14053902</v>
      </c>
      <c r="J8" s="79">
        <v>159198363</v>
      </c>
      <c r="K8" s="78">
        <v>39735278</v>
      </c>
      <c r="L8" s="78">
        <v>58154057</v>
      </c>
      <c r="M8" s="78">
        <v>21002099</v>
      </c>
      <c r="N8" s="79">
        <v>0</v>
      </c>
      <c r="O8" s="78">
        <v>12611613</v>
      </c>
      <c r="P8" s="78">
        <v>27330810</v>
      </c>
      <c r="Q8" s="78">
        <v>515154</v>
      </c>
      <c r="R8" s="88">
        <v>628055</v>
      </c>
    </row>
    <row r="9" spans="1:18" s="81" customFormat="1" ht="32.25" customHeight="1">
      <c r="A9" s="87">
        <v>2018</v>
      </c>
      <c r="B9" s="78">
        <v>501071364</v>
      </c>
      <c r="C9" s="78">
        <v>163230418</v>
      </c>
      <c r="D9" s="78">
        <v>337840946</v>
      </c>
      <c r="E9" s="78">
        <v>111207580</v>
      </c>
      <c r="F9" s="78">
        <v>7500817</v>
      </c>
      <c r="G9" s="78"/>
      <c r="H9" s="79"/>
      <c r="I9" s="79">
        <v>15432728</v>
      </c>
      <c r="J9" s="79">
        <v>194015780</v>
      </c>
      <c r="K9" s="78">
        <v>45651747</v>
      </c>
      <c r="L9" s="78">
        <v>61662597</v>
      </c>
      <c r="M9" s="78">
        <v>20402881</v>
      </c>
      <c r="N9" s="79">
        <v>0</v>
      </c>
      <c r="O9" s="78">
        <v>13267627</v>
      </c>
      <c r="P9" s="78">
        <v>30294082</v>
      </c>
      <c r="Q9" s="78">
        <v>960312</v>
      </c>
      <c r="R9" s="88">
        <v>675213</v>
      </c>
    </row>
    <row r="10" spans="1:18" ht="32.25" customHeight="1">
      <c r="A10" s="87">
        <v>2019</v>
      </c>
      <c r="B10" s="78">
        <v>488177504</v>
      </c>
      <c r="C10" s="78">
        <v>171591475</v>
      </c>
      <c r="D10" s="78">
        <v>316586029</v>
      </c>
      <c r="E10" s="78">
        <v>115880481</v>
      </c>
      <c r="F10" s="78">
        <v>9959622</v>
      </c>
      <c r="G10" s="78"/>
      <c r="H10" s="78"/>
      <c r="I10" s="78">
        <v>17493146</v>
      </c>
      <c r="J10" s="78">
        <v>182552236</v>
      </c>
      <c r="K10" s="78">
        <v>48913071</v>
      </c>
      <c r="L10" s="78">
        <v>44639841</v>
      </c>
      <c r="M10" s="78">
        <v>20842749</v>
      </c>
      <c r="N10" s="78">
        <v>0</v>
      </c>
      <c r="O10" s="78">
        <v>13902156</v>
      </c>
      <c r="P10" s="78">
        <v>31253569</v>
      </c>
      <c r="Q10" s="78">
        <v>595647</v>
      </c>
      <c r="R10" s="88">
        <v>2144986</v>
      </c>
    </row>
    <row r="11" spans="1:18" ht="32.25" customHeight="1">
      <c r="A11" s="87">
        <v>2020</v>
      </c>
      <c r="B11" s="78">
        <v>507680478</v>
      </c>
      <c r="C11" s="78">
        <v>227548824</v>
      </c>
      <c r="D11" s="78">
        <v>280131654</v>
      </c>
      <c r="E11" s="78">
        <v>164788512</v>
      </c>
      <c r="F11" s="78">
        <v>11875219</v>
      </c>
      <c r="G11" s="78"/>
      <c r="H11" s="78"/>
      <c r="I11" s="78">
        <v>18517743</v>
      </c>
      <c r="J11" s="78">
        <v>129209116</v>
      </c>
      <c r="K11" s="78">
        <v>51227551</v>
      </c>
      <c r="L11" s="78">
        <v>57383509</v>
      </c>
      <c r="M11" s="78">
        <v>22144856</v>
      </c>
      <c r="N11" s="78">
        <v>6690000</v>
      </c>
      <c r="O11" s="78">
        <v>13854276</v>
      </c>
      <c r="P11" s="78">
        <v>36999984</v>
      </c>
      <c r="Q11" s="78">
        <v>30833</v>
      </c>
      <c r="R11" s="88">
        <v>-5041121</v>
      </c>
    </row>
    <row r="12" spans="1:18" ht="32.25" customHeight="1">
      <c r="A12" s="87">
        <v>2021</v>
      </c>
      <c r="B12" s="78">
        <v>502099640</v>
      </c>
      <c r="C12" s="78">
        <v>194238619</v>
      </c>
      <c r="D12" s="78">
        <v>307861021</v>
      </c>
      <c r="E12" s="78">
        <v>134434993</v>
      </c>
      <c r="F12" s="78">
        <v>10770841</v>
      </c>
      <c r="G12" s="78"/>
      <c r="H12" s="78"/>
      <c r="I12" s="78">
        <v>19629579</v>
      </c>
      <c r="J12" s="78">
        <v>134114453</v>
      </c>
      <c r="K12" s="78">
        <v>56528087</v>
      </c>
      <c r="L12" s="78">
        <v>66453698</v>
      </c>
      <c r="M12" s="78">
        <v>23199750</v>
      </c>
      <c r="N12" s="78">
        <v>7036638</v>
      </c>
      <c r="O12" s="78">
        <v>15119602</v>
      </c>
      <c r="P12" s="78">
        <v>35096066</v>
      </c>
      <c r="Q12" s="78">
        <v>-1182883</v>
      </c>
      <c r="R12" s="88">
        <v>898816</v>
      </c>
    </row>
    <row r="13" spans="1:18" ht="27.75" customHeight="1">
      <c r="A13" s="89">
        <v>2022</v>
      </c>
      <c r="B13" s="279">
        <v>618239944</v>
      </c>
      <c r="C13" s="279">
        <v>227683204</v>
      </c>
      <c r="D13" s="279">
        <v>390556740</v>
      </c>
      <c r="E13" s="279">
        <v>170334985</v>
      </c>
      <c r="F13" s="279">
        <v>10274517</v>
      </c>
      <c r="G13" s="279">
        <v>150144</v>
      </c>
      <c r="H13" s="279"/>
      <c r="I13" s="279">
        <v>18798753</v>
      </c>
      <c r="J13" s="279">
        <v>219568670</v>
      </c>
      <c r="K13" s="279">
        <v>62275389</v>
      </c>
      <c r="L13" s="279">
        <v>51359616</v>
      </c>
      <c r="M13" s="279">
        <v>23173070</v>
      </c>
      <c r="N13" s="279">
        <v>14310118</v>
      </c>
      <c r="O13" s="279">
        <v>14793819</v>
      </c>
      <c r="P13" s="279">
        <v>38202940</v>
      </c>
      <c r="Q13" s="279">
        <v>-6073201</v>
      </c>
      <c r="R13" s="280">
        <v>1071124</v>
      </c>
    </row>
    <row r="14" spans="1:18" ht="18.75" customHeight="1">
      <c r="A14" s="82" t="s">
        <v>324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</row>
    <row r="15" spans="1:18">
      <c r="A15" s="342" t="s">
        <v>325</v>
      </c>
      <c r="B15" s="342"/>
      <c r="C15" s="342"/>
      <c r="D15" s="342"/>
      <c r="E15" s="342"/>
      <c r="F15" s="342"/>
      <c r="Q15" s="55" t="s">
        <v>353</v>
      </c>
    </row>
  </sheetData>
  <mergeCells count="13">
    <mergeCell ref="Q3:R3"/>
    <mergeCell ref="C5:C6"/>
    <mergeCell ref="D5:D6"/>
    <mergeCell ref="Q5:Q6"/>
    <mergeCell ref="R5:R6"/>
    <mergeCell ref="E4:H4"/>
    <mergeCell ref="I4:M4"/>
    <mergeCell ref="O4:P4"/>
    <mergeCell ref="A1:C1"/>
    <mergeCell ref="B3:D3"/>
    <mergeCell ref="E3:N3"/>
    <mergeCell ref="O3:P3"/>
    <mergeCell ref="A15:F15"/>
  </mergeCells>
  <phoneticPr fontId="2" type="noConversion"/>
  <pageMargins left="0.21" right="0.1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view="pageBreakPreview" zoomScaleSheetLayoutView="100" workbookViewId="0">
      <selection activeCell="I36" sqref="I36"/>
    </sheetView>
  </sheetViews>
  <sheetFormatPr defaultRowHeight="11.25"/>
  <cols>
    <col min="1" max="1" width="7.33203125" style="55" customWidth="1"/>
    <col min="2" max="13" width="12" style="55" customWidth="1"/>
    <col min="14" max="256" width="8.88671875" style="55"/>
    <col min="257" max="257" width="5.5546875" style="55" customWidth="1"/>
    <col min="258" max="258" width="11.33203125" style="55" customWidth="1"/>
    <col min="259" max="259" width="9.33203125" style="55" customWidth="1"/>
    <col min="260" max="260" width="9.21875" style="55" customWidth="1"/>
    <col min="261" max="261" width="11.33203125" style="55" customWidth="1"/>
    <col min="262" max="263" width="10.21875" style="55" customWidth="1"/>
    <col min="264" max="264" width="10.88671875" style="55" customWidth="1"/>
    <col min="265" max="265" width="10.109375" style="55" customWidth="1"/>
    <col min="266" max="266" width="10.21875" style="55" customWidth="1"/>
    <col min="267" max="267" width="10" style="55" customWidth="1"/>
    <col min="268" max="268" width="10.21875" style="55" customWidth="1"/>
    <col min="269" max="269" width="9.5546875" style="55" bestFit="1" customWidth="1"/>
    <col min="270" max="512" width="8.88671875" style="55"/>
    <col min="513" max="513" width="5.5546875" style="55" customWidth="1"/>
    <col min="514" max="514" width="11.33203125" style="55" customWidth="1"/>
    <col min="515" max="515" width="9.33203125" style="55" customWidth="1"/>
    <col min="516" max="516" width="9.21875" style="55" customWidth="1"/>
    <col min="517" max="517" width="11.33203125" style="55" customWidth="1"/>
    <col min="518" max="519" width="10.21875" style="55" customWidth="1"/>
    <col min="520" max="520" width="10.88671875" style="55" customWidth="1"/>
    <col min="521" max="521" width="10.109375" style="55" customWidth="1"/>
    <col min="522" max="522" width="10.21875" style="55" customWidth="1"/>
    <col min="523" max="523" width="10" style="55" customWidth="1"/>
    <col min="524" max="524" width="10.21875" style="55" customWidth="1"/>
    <col min="525" max="525" width="9.5546875" style="55" bestFit="1" customWidth="1"/>
    <col min="526" max="768" width="8.88671875" style="55"/>
    <col min="769" max="769" width="5.5546875" style="55" customWidth="1"/>
    <col min="770" max="770" width="11.33203125" style="55" customWidth="1"/>
    <col min="771" max="771" width="9.33203125" style="55" customWidth="1"/>
    <col min="772" max="772" width="9.21875" style="55" customWidth="1"/>
    <col min="773" max="773" width="11.33203125" style="55" customWidth="1"/>
    <col min="774" max="775" width="10.21875" style="55" customWidth="1"/>
    <col min="776" max="776" width="10.88671875" style="55" customWidth="1"/>
    <col min="777" max="777" width="10.109375" style="55" customWidth="1"/>
    <col min="778" max="778" width="10.21875" style="55" customWidth="1"/>
    <col min="779" max="779" width="10" style="55" customWidth="1"/>
    <col min="780" max="780" width="10.21875" style="55" customWidth="1"/>
    <col min="781" max="781" width="9.5546875" style="55" bestFit="1" customWidth="1"/>
    <col min="782" max="1024" width="8.88671875" style="55"/>
    <col min="1025" max="1025" width="5.5546875" style="55" customWidth="1"/>
    <col min="1026" max="1026" width="11.33203125" style="55" customWidth="1"/>
    <col min="1027" max="1027" width="9.33203125" style="55" customWidth="1"/>
    <col min="1028" max="1028" width="9.21875" style="55" customWidth="1"/>
    <col min="1029" max="1029" width="11.33203125" style="55" customWidth="1"/>
    <col min="1030" max="1031" width="10.21875" style="55" customWidth="1"/>
    <col min="1032" max="1032" width="10.88671875" style="55" customWidth="1"/>
    <col min="1033" max="1033" width="10.109375" style="55" customWidth="1"/>
    <col min="1034" max="1034" width="10.21875" style="55" customWidth="1"/>
    <col min="1035" max="1035" width="10" style="55" customWidth="1"/>
    <col min="1036" max="1036" width="10.21875" style="55" customWidth="1"/>
    <col min="1037" max="1037" width="9.5546875" style="55" bestFit="1" customWidth="1"/>
    <col min="1038" max="1280" width="8.88671875" style="55"/>
    <col min="1281" max="1281" width="5.5546875" style="55" customWidth="1"/>
    <col min="1282" max="1282" width="11.33203125" style="55" customWidth="1"/>
    <col min="1283" max="1283" width="9.33203125" style="55" customWidth="1"/>
    <col min="1284" max="1284" width="9.21875" style="55" customWidth="1"/>
    <col min="1285" max="1285" width="11.33203125" style="55" customWidth="1"/>
    <col min="1286" max="1287" width="10.21875" style="55" customWidth="1"/>
    <col min="1288" max="1288" width="10.88671875" style="55" customWidth="1"/>
    <col min="1289" max="1289" width="10.109375" style="55" customWidth="1"/>
    <col min="1290" max="1290" width="10.21875" style="55" customWidth="1"/>
    <col min="1291" max="1291" width="10" style="55" customWidth="1"/>
    <col min="1292" max="1292" width="10.21875" style="55" customWidth="1"/>
    <col min="1293" max="1293" width="9.5546875" style="55" bestFit="1" customWidth="1"/>
    <col min="1294" max="1536" width="8.88671875" style="55"/>
    <col min="1537" max="1537" width="5.5546875" style="55" customWidth="1"/>
    <col min="1538" max="1538" width="11.33203125" style="55" customWidth="1"/>
    <col min="1539" max="1539" width="9.33203125" style="55" customWidth="1"/>
    <col min="1540" max="1540" width="9.21875" style="55" customWidth="1"/>
    <col min="1541" max="1541" width="11.33203125" style="55" customWidth="1"/>
    <col min="1542" max="1543" width="10.21875" style="55" customWidth="1"/>
    <col min="1544" max="1544" width="10.88671875" style="55" customWidth="1"/>
    <col min="1545" max="1545" width="10.109375" style="55" customWidth="1"/>
    <col min="1546" max="1546" width="10.21875" style="55" customWidth="1"/>
    <col min="1547" max="1547" width="10" style="55" customWidth="1"/>
    <col min="1548" max="1548" width="10.21875" style="55" customWidth="1"/>
    <col min="1549" max="1549" width="9.5546875" style="55" bestFit="1" customWidth="1"/>
    <col min="1550" max="1792" width="8.88671875" style="55"/>
    <col min="1793" max="1793" width="5.5546875" style="55" customWidth="1"/>
    <col min="1794" max="1794" width="11.33203125" style="55" customWidth="1"/>
    <col min="1795" max="1795" width="9.33203125" style="55" customWidth="1"/>
    <col min="1796" max="1796" width="9.21875" style="55" customWidth="1"/>
    <col min="1797" max="1797" width="11.33203125" style="55" customWidth="1"/>
    <col min="1798" max="1799" width="10.21875" style="55" customWidth="1"/>
    <col min="1800" max="1800" width="10.88671875" style="55" customWidth="1"/>
    <col min="1801" max="1801" width="10.109375" style="55" customWidth="1"/>
    <col min="1802" max="1802" width="10.21875" style="55" customWidth="1"/>
    <col min="1803" max="1803" width="10" style="55" customWidth="1"/>
    <col min="1804" max="1804" width="10.21875" style="55" customWidth="1"/>
    <col min="1805" max="1805" width="9.5546875" style="55" bestFit="1" customWidth="1"/>
    <col min="1806" max="2048" width="8.88671875" style="55"/>
    <col min="2049" max="2049" width="5.5546875" style="55" customWidth="1"/>
    <col min="2050" max="2050" width="11.33203125" style="55" customWidth="1"/>
    <col min="2051" max="2051" width="9.33203125" style="55" customWidth="1"/>
    <col min="2052" max="2052" width="9.21875" style="55" customWidth="1"/>
    <col min="2053" max="2053" width="11.33203125" style="55" customWidth="1"/>
    <col min="2054" max="2055" width="10.21875" style="55" customWidth="1"/>
    <col min="2056" max="2056" width="10.88671875" style="55" customWidth="1"/>
    <col min="2057" max="2057" width="10.109375" style="55" customWidth="1"/>
    <col min="2058" max="2058" width="10.21875" style="55" customWidth="1"/>
    <col min="2059" max="2059" width="10" style="55" customWidth="1"/>
    <col min="2060" max="2060" width="10.21875" style="55" customWidth="1"/>
    <col min="2061" max="2061" width="9.5546875" style="55" bestFit="1" customWidth="1"/>
    <col min="2062" max="2304" width="8.88671875" style="55"/>
    <col min="2305" max="2305" width="5.5546875" style="55" customWidth="1"/>
    <col min="2306" max="2306" width="11.33203125" style="55" customWidth="1"/>
    <col min="2307" max="2307" width="9.33203125" style="55" customWidth="1"/>
    <col min="2308" max="2308" width="9.21875" style="55" customWidth="1"/>
    <col min="2309" max="2309" width="11.33203125" style="55" customWidth="1"/>
    <col min="2310" max="2311" width="10.21875" style="55" customWidth="1"/>
    <col min="2312" max="2312" width="10.88671875" style="55" customWidth="1"/>
    <col min="2313" max="2313" width="10.109375" style="55" customWidth="1"/>
    <col min="2314" max="2314" width="10.21875" style="55" customWidth="1"/>
    <col min="2315" max="2315" width="10" style="55" customWidth="1"/>
    <col min="2316" max="2316" width="10.21875" style="55" customWidth="1"/>
    <col min="2317" max="2317" width="9.5546875" style="55" bestFit="1" customWidth="1"/>
    <col min="2318" max="2560" width="8.88671875" style="55"/>
    <col min="2561" max="2561" width="5.5546875" style="55" customWidth="1"/>
    <col min="2562" max="2562" width="11.33203125" style="55" customWidth="1"/>
    <col min="2563" max="2563" width="9.33203125" style="55" customWidth="1"/>
    <col min="2564" max="2564" width="9.21875" style="55" customWidth="1"/>
    <col min="2565" max="2565" width="11.33203125" style="55" customWidth="1"/>
    <col min="2566" max="2567" width="10.21875" style="55" customWidth="1"/>
    <col min="2568" max="2568" width="10.88671875" style="55" customWidth="1"/>
    <col min="2569" max="2569" width="10.109375" style="55" customWidth="1"/>
    <col min="2570" max="2570" width="10.21875" style="55" customWidth="1"/>
    <col min="2571" max="2571" width="10" style="55" customWidth="1"/>
    <col min="2572" max="2572" width="10.21875" style="55" customWidth="1"/>
    <col min="2573" max="2573" width="9.5546875" style="55" bestFit="1" customWidth="1"/>
    <col min="2574" max="2816" width="8.88671875" style="55"/>
    <col min="2817" max="2817" width="5.5546875" style="55" customWidth="1"/>
    <col min="2818" max="2818" width="11.33203125" style="55" customWidth="1"/>
    <col min="2819" max="2819" width="9.33203125" style="55" customWidth="1"/>
    <col min="2820" max="2820" width="9.21875" style="55" customWidth="1"/>
    <col min="2821" max="2821" width="11.33203125" style="55" customWidth="1"/>
    <col min="2822" max="2823" width="10.21875" style="55" customWidth="1"/>
    <col min="2824" max="2824" width="10.88671875" style="55" customWidth="1"/>
    <col min="2825" max="2825" width="10.109375" style="55" customWidth="1"/>
    <col min="2826" max="2826" width="10.21875" style="55" customWidth="1"/>
    <col min="2827" max="2827" width="10" style="55" customWidth="1"/>
    <col min="2828" max="2828" width="10.21875" style="55" customWidth="1"/>
    <col min="2829" max="2829" width="9.5546875" style="55" bestFit="1" customWidth="1"/>
    <col min="2830" max="3072" width="8.88671875" style="55"/>
    <col min="3073" max="3073" width="5.5546875" style="55" customWidth="1"/>
    <col min="3074" max="3074" width="11.33203125" style="55" customWidth="1"/>
    <col min="3075" max="3075" width="9.33203125" style="55" customWidth="1"/>
    <col min="3076" max="3076" width="9.21875" style="55" customWidth="1"/>
    <col min="3077" max="3077" width="11.33203125" style="55" customWidth="1"/>
    <col min="3078" max="3079" width="10.21875" style="55" customWidth="1"/>
    <col min="3080" max="3080" width="10.88671875" style="55" customWidth="1"/>
    <col min="3081" max="3081" width="10.109375" style="55" customWidth="1"/>
    <col min="3082" max="3082" width="10.21875" style="55" customWidth="1"/>
    <col min="3083" max="3083" width="10" style="55" customWidth="1"/>
    <col min="3084" max="3084" width="10.21875" style="55" customWidth="1"/>
    <col min="3085" max="3085" width="9.5546875" style="55" bestFit="1" customWidth="1"/>
    <col min="3086" max="3328" width="8.88671875" style="55"/>
    <col min="3329" max="3329" width="5.5546875" style="55" customWidth="1"/>
    <col min="3330" max="3330" width="11.33203125" style="55" customWidth="1"/>
    <col min="3331" max="3331" width="9.33203125" style="55" customWidth="1"/>
    <col min="3332" max="3332" width="9.21875" style="55" customWidth="1"/>
    <col min="3333" max="3333" width="11.33203125" style="55" customWidth="1"/>
    <col min="3334" max="3335" width="10.21875" style="55" customWidth="1"/>
    <col min="3336" max="3336" width="10.88671875" style="55" customWidth="1"/>
    <col min="3337" max="3337" width="10.109375" style="55" customWidth="1"/>
    <col min="3338" max="3338" width="10.21875" style="55" customWidth="1"/>
    <col min="3339" max="3339" width="10" style="55" customWidth="1"/>
    <col min="3340" max="3340" width="10.21875" style="55" customWidth="1"/>
    <col min="3341" max="3341" width="9.5546875" style="55" bestFit="1" customWidth="1"/>
    <col min="3342" max="3584" width="8.88671875" style="55"/>
    <col min="3585" max="3585" width="5.5546875" style="55" customWidth="1"/>
    <col min="3586" max="3586" width="11.33203125" style="55" customWidth="1"/>
    <col min="3587" max="3587" width="9.33203125" style="55" customWidth="1"/>
    <col min="3588" max="3588" width="9.21875" style="55" customWidth="1"/>
    <col min="3589" max="3589" width="11.33203125" style="55" customWidth="1"/>
    <col min="3590" max="3591" width="10.21875" style="55" customWidth="1"/>
    <col min="3592" max="3592" width="10.88671875" style="55" customWidth="1"/>
    <col min="3593" max="3593" width="10.109375" style="55" customWidth="1"/>
    <col min="3594" max="3594" width="10.21875" style="55" customWidth="1"/>
    <col min="3595" max="3595" width="10" style="55" customWidth="1"/>
    <col min="3596" max="3596" width="10.21875" style="55" customWidth="1"/>
    <col min="3597" max="3597" width="9.5546875" style="55" bestFit="1" customWidth="1"/>
    <col min="3598" max="3840" width="8.88671875" style="55"/>
    <col min="3841" max="3841" width="5.5546875" style="55" customWidth="1"/>
    <col min="3842" max="3842" width="11.33203125" style="55" customWidth="1"/>
    <col min="3843" max="3843" width="9.33203125" style="55" customWidth="1"/>
    <col min="3844" max="3844" width="9.21875" style="55" customWidth="1"/>
    <col min="3845" max="3845" width="11.33203125" style="55" customWidth="1"/>
    <col min="3846" max="3847" width="10.21875" style="55" customWidth="1"/>
    <col min="3848" max="3848" width="10.88671875" style="55" customWidth="1"/>
    <col min="3849" max="3849" width="10.109375" style="55" customWidth="1"/>
    <col min="3850" max="3850" width="10.21875" style="55" customWidth="1"/>
    <col min="3851" max="3851" width="10" style="55" customWidth="1"/>
    <col min="3852" max="3852" width="10.21875" style="55" customWidth="1"/>
    <col min="3853" max="3853" width="9.5546875" style="55" bestFit="1" customWidth="1"/>
    <col min="3854" max="4096" width="8.88671875" style="55"/>
    <col min="4097" max="4097" width="5.5546875" style="55" customWidth="1"/>
    <col min="4098" max="4098" width="11.33203125" style="55" customWidth="1"/>
    <col min="4099" max="4099" width="9.33203125" style="55" customWidth="1"/>
    <col min="4100" max="4100" width="9.21875" style="55" customWidth="1"/>
    <col min="4101" max="4101" width="11.33203125" style="55" customWidth="1"/>
    <col min="4102" max="4103" width="10.21875" style="55" customWidth="1"/>
    <col min="4104" max="4104" width="10.88671875" style="55" customWidth="1"/>
    <col min="4105" max="4105" width="10.109375" style="55" customWidth="1"/>
    <col min="4106" max="4106" width="10.21875" style="55" customWidth="1"/>
    <col min="4107" max="4107" width="10" style="55" customWidth="1"/>
    <col min="4108" max="4108" width="10.21875" style="55" customWidth="1"/>
    <col min="4109" max="4109" width="9.5546875" style="55" bestFit="1" customWidth="1"/>
    <col min="4110" max="4352" width="8.88671875" style="55"/>
    <col min="4353" max="4353" width="5.5546875" style="55" customWidth="1"/>
    <col min="4354" max="4354" width="11.33203125" style="55" customWidth="1"/>
    <col min="4355" max="4355" width="9.33203125" style="55" customWidth="1"/>
    <col min="4356" max="4356" width="9.21875" style="55" customWidth="1"/>
    <col min="4357" max="4357" width="11.33203125" style="55" customWidth="1"/>
    <col min="4358" max="4359" width="10.21875" style="55" customWidth="1"/>
    <col min="4360" max="4360" width="10.88671875" style="55" customWidth="1"/>
    <col min="4361" max="4361" width="10.109375" style="55" customWidth="1"/>
    <col min="4362" max="4362" width="10.21875" style="55" customWidth="1"/>
    <col min="4363" max="4363" width="10" style="55" customWidth="1"/>
    <col min="4364" max="4364" width="10.21875" style="55" customWidth="1"/>
    <col min="4365" max="4365" width="9.5546875" style="55" bestFit="1" customWidth="1"/>
    <col min="4366" max="4608" width="8.88671875" style="55"/>
    <col min="4609" max="4609" width="5.5546875" style="55" customWidth="1"/>
    <col min="4610" max="4610" width="11.33203125" style="55" customWidth="1"/>
    <col min="4611" max="4611" width="9.33203125" style="55" customWidth="1"/>
    <col min="4612" max="4612" width="9.21875" style="55" customWidth="1"/>
    <col min="4613" max="4613" width="11.33203125" style="55" customWidth="1"/>
    <col min="4614" max="4615" width="10.21875" style="55" customWidth="1"/>
    <col min="4616" max="4616" width="10.88671875" style="55" customWidth="1"/>
    <col min="4617" max="4617" width="10.109375" style="55" customWidth="1"/>
    <col min="4618" max="4618" width="10.21875" style="55" customWidth="1"/>
    <col min="4619" max="4619" width="10" style="55" customWidth="1"/>
    <col min="4620" max="4620" width="10.21875" style="55" customWidth="1"/>
    <col min="4621" max="4621" width="9.5546875" style="55" bestFit="1" customWidth="1"/>
    <col min="4622" max="4864" width="8.88671875" style="55"/>
    <col min="4865" max="4865" width="5.5546875" style="55" customWidth="1"/>
    <col min="4866" max="4866" width="11.33203125" style="55" customWidth="1"/>
    <col min="4867" max="4867" width="9.33203125" style="55" customWidth="1"/>
    <col min="4868" max="4868" width="9.21875" style="55" customWidth="1"/>
    <col min="4869" max="4869" width="11.33203125" style="55" customWidth="1"/>
    <col min="4870" max="4871" width="10.21875" style="55" customWidth="1"/>
    <col min="4872" max="4872" width="10.88671875" style="55" customWidth="1"/>
    <col min="4873" max="4873" width="10.109375" style="55" customWidth="1"/>
    <col min="4874" max="4874" width="10.21875" style="55" customWidth="1"/>
    <col min="4875" max="4875" width="10" style="55" customWidth="1"/>
    <col min="4876" max="4876" width="10.21875" style="55" customWidth="1"/>
    <col min="4877" max="4877" width="9.5546875" style="55" bestFit="1" customWidth="1"/>
    <col min="4878" max="5120" width="8.88671875" style="55"/>
    <col min="5121" max="5121" width="5.5546875" style="55" customWidth="1"/>
    <col min="5122" max="5122" width="11.33203125" style="55" customWidth="1"/>
    <col min="5123" max="5123" width="9.33203125" style="55" customWidth="1"/>
    <col min="5124" max="5124" width="9.21875" style="55" customWidth="1"/>
    <col min="5125" max="5125" width="11.33203125" style="55" customWidth="1"/>
    <col min="5126" max="5127" width="10.21875" style="55" customWidth="1"/>
    <col min="5128" max="5128" width="10.88671875" style="55" customWidth="1"/>
    <col min="5129" max="5129" width="10.109375" style="55" customWidth="1"/>
    <col min="5130" max="5130" width="10.21875" style="55" customWidth="1"/>
    <col min="5131" max="5131" width="10" style="55" customWidth="1"/>
    <col min="5132" max="5132" width="10.21875" style="55" customWidth="1"/>
    <col min="5133" max="5133" width="9.5546875" style="55" bestFit="1" customWidth="1"/>
    <col min="5134" max="5376" width="8.88671875" style="55"/>
    <col min="5377" max="5377" width="5.5546875" style="55" customWidth="1"/>
    <col min="5378" max="5378" width="11.33203125" style="55" customWidth="1"/>
    <col min="5379" max="5379" width="9.33203125" style="55" customWidth="1"/>
    <col min="5380" max="5380" width="9.21875" style="55" customWidth="1"/>
    <col min="5381" max="5381" width="11.33203125" style="55" customWidth="1"/>
    <col min="5382" max="5383" width="10.21875" style="55" customWidth="1"/>
    <col min="5384" max="5384" width="10.88671875" style="55" customWidth="1"/>
    <col min="5385" max="5385" width="10.109375" style="55" customWidth="1"/>
    <col min="5386" max="5386" width="10.21875" style="55" customWidth="1"/>
    <col min="5387" max="5387" width="10" style="55" customWidth="1"/>
    <col min="5388" max="5388" width="10.21875" style="55" customWidth="1"/>
    <col min="5389" max="5389" width="9.5546875" style="55" bestFit="1" customWidth="1"/>
    <col min="5390" max="5632" width="8.88671875" style="55"/>
    <col min="5633" max="5633" width="5.5546875" style="55" customWidth="1"/>
    <col min="5634" max="5634" width="11.33203125" style="55" customWidth="1"/>
    <col min="5635" max="5635" width="9.33203125" style="55" customWidth="1"/>
    <col min="5636" max="5636" width="9.21875" style="55" customWidth="1"/>
    <col min="5637" max="5637" width="11.33203125" style="55" customWidth="1"/>
    <col min="5638" max="5639" width="10.21875" style="55" customWidth="1"/>
    <col min="5640" max="5640" width="10.88671875" style="55" customWidth="1"/>
    <col min="5641" max="5641" width="10.109375" style="55" customWidth="1"/>
    <col min="5642" max="5642" width="10.21875" style="55" customWidth="1"/>
    <col min="5643" max="5643" width="10" style="55" customWidth="1"/>
    <col min="5644" max="5644" width="10.21875" style="55" customWidth="1"/>
    <col min="5645" max="5645" width="9.5546875" style="55" bestFit="1" customWidth="1"/>
    <col min="5646" max="5888" width="8.88671875" style="55"/>
    <col min="5889" max="5889" width="5.5546875" style="55" customWidth="1"/>
    <col min="5890" max="5890" width="11.33203125" style="55" customWidth="1"/>
    <col min="5891" max="5891" width="9.33203125" style="55" customWidth="1"/>
    <col min="5892" max="5892" width="9.21875" style="55" customWidth="1"/>
    <col min="5893" max="5893" width="11.33203125" style="55" customWidth="1"/>
    <col min="5894" max="5895" width="10.21875" style="55" customWidth="1"/>
    <col min="5896" max="5896" width="10.88671875" style="55" customWidth="1"/>
    <col min="5897" max="5897" width="10.109375" style="55" customWidth="1"/>
    <col min="5898" max="5898" width="10.21875" style="55" customWidth="1"/>
    <col min="5899" max="5899" width="10" style="55" customWidth="1"/>
    <col min="5900" max="5900" width="10.21875" style="55" customWidth="1"/>
    <col min="5901" max="5901" width="9.5546875" style="55" bestFit="1" customWidth="1"/>
    <col min="5902" max="6144" width="8.88671875" style="55"/>
    <col min="6145" max="6145" width="5.5546875" style="55" customWidth="1"/>
    <col min="6146" max="6146" width="11.33203125" style="55" customWidth="1"/>
    <col min="6147" max="6147" width="9.33203125" style="55" customWidth="1"/>
    <col min="6148" max="6148" width="9.21875" style="55" customWidth="1"/>
    <col min="6149" max="6149" width="11.33203125" style="55" customWidth="1"/>
    <col min="6150" max="6151" width="10.21875" style="55" customWidth="1"/>
    <col min="6152" max="6152" width="10.88671875" style="55" customWidth="1"/>
    <col min="6153" max="6153" width="10.109375" style="55" customWidth="1"/>
    <col min="6154" max="6154" width="10.21875" style="55" customWidth="1"/>
    <col min="6155" max="6155" width="10" style="55" customWidth="1"/>
    <col min="6156" max="6156" width="10.21875" style="55" customWidth="1"/>
    <col min="6157" max="6157" width="9.5546875" style="55" bestFit="1" customWidth="1"/>
    <col min="6158" max="6400" width="8.88671875" style="55"/>
    <col min="6401" max="6401" width="5.5546875" style="55" customWidth="1"/>
    <col min="6402" max="6402" width="11.33203125" style="55" customWidth="1"/>
    <col min="6403" max="6403" width="9.33203125" style="55" customWidth="1"/>
    <col min="6404" max="6404" width="9.21875" style="55" customWidth="1"/>
    <col min="6405" max="6405" width="11.33203125" style="55" customWidth="1"/>
    <col min="6406" max="6407" width="10.21875" style="55" customWidth="1"/>
    <col min="6408" max="6408" width="10.88671875" style="55" customWidth="1"/>
    <col min="6409" max="6409" width="10.109375" style="55" customWidth="1"/>
    <col min="6410" max="6410" width="10.21875" style="55" customWidth="1"/>
    <col min="6411" max="6411" width="10" style="55" customWidth="1"/>
    <col min="6412" max="6412" width="10.21875" style="55" customWidth="1"/>
    <col min="6413" max="6413" width="9.5546875" style="55" bestFit="1" customWidth="1"/>
    <col min="6414" max="6656" width="8.88671875" style="55"/>
    <col min="6657" max="6657" width="5.5546875" style="55" customWidth="1"/>
    <col min="6658" max="6658" width="11.33203125" style="55" customWidth="1"/>
    <col min="6659" max="6659" width="9.33203125" style="55" customWidth="1"/>
    <col min="6660" max="6660" width="9.21875" style="55" customWidth="1"/>
    <col min="6661" max="6661" width="11.33203125" style="55" customWidth="1"/>
    <col min="6662" max="6663" width="10.21875" style="55" customWidth="1"/>
    <col min="6664" max="6664" width="10.88671875" style="55" customWidth="1"/>
    <col min="6665" max="6665" width="10.109375" style="55" customWidth="1"/>
    <col min="6666" max="6666" width="10.21875" style="55" customWidth="1"/>
    <col min="6667" max="6667" width="10" style="55" customWidth="1"/>
    <col min="6668" max="6668" width="10.21875" style="55" customWidth="1"/>
    <col min="6669" max="6669" width="9.5546875" style="55" bestFit="1" customWidth="1"/>
    <col min="6670" max="6912" width="8.88671875" style="55"/>
    <col min="6913" max="6913" width="5.5546875" style="55" customWidth="1"/>
    <col min="6914" max="6914" width="11.33203125" style="55" customWidth="1"/>
    <col min="6915" max="6915" width="9.33203125" style="55" customWidth="1"/>
    <col min="6916" max="6916" width="9.21875" style="55" customWidth="1"/>
    <col min="6917" max="6917" width="11.33203125" style="55" customWidth="1"/>
    <col min="6918" max="6919" width="10.21875" style="55" customWidth="1"/>
    <col min="6920" max="6920" width="10.88671875" style="55" customWidth="1"/>
    <col min="6921" max="6921" width="10.109375" style="55" customWidth="1"/>
    <col min="6922" max="6922" width="10.21875" style="55" customWidth="1"/>
    <col min="6923" max="6923" width="10" style="55" customWidth="1"/>
    <col min="6924" max="6924" width="10.21875" style="55" customWidth="1"/>
    <col min="6925" max="6925" width="9.5546875" style="55" bestFit="1" customWidth="1"/>
    <col min="6926" max="7168" width="8.88671875" style="55"/>
    <col min="7169" max="7169" width="5.5546875" style="55" customWidth="1"/>
    <col min="7170" max="7170" width="11.33203125" style="55" customWidth="1"/>
    <col min="7171" max="7171" width="9.33203125" style="55" customWidth="1"/>
    <col min="7172" max="7172" width="9.21875" style="55" customWidth="1"/>
    <col min="7173" max="7173" width="11.33203125" style="55" customWidth="1"/>
    <col min="7174" max="7175" width="10.21875" style="55" customWidth="1"/>
    <col min="7176" max="7176" width="10.88671875" style="55" customWidth="1"/>
    <col min="7177" max="7177" width="10.109375" style="55" customWidth="1"/>
    <col min="7178" max="7178" width="10.21875" style="55" customWidth="1"/>
    <col min="7179" max="7179" width="10" style="55" customWidth="1"/>
    <col min="7180" max="7180" width="10.21875" style="55" customWidth="1"/>
    <col min="7181" max="7181" width="9.5546875" style="55" bestFit="1" customWidth="1"/>
    <col min="7182" max="7424" width="8.88671875" style="55"/>
    <col min="7425" max="7425" width="5.5546875" style="55" customWidth="1"/>
    <col min="7426" max="7426" width="11.33203125" style="55" customWidth="1"/>
    <col min="7427" max="7427" width="9.33203125" style="55" customWidth="1"/>
    <col min="7428" max="7428" width="9.21875" style="55" customWidth="1"/>
    <col min="7429" max="7429" width="11.33203125" style="55" customWidth="1"/>
    <col min="7430" max="7431" width="10.21875" style="55" customWidth="1"/>
    <col min="7432" max="7432" width="10.88671875" style="55" customWidth="1"/>
    <col min="7433" max="7433" width="10.109375" style="55" customWidth="1"/>
    <col min="7434" max="7434" width="10.21875" style="55" customWidth="1"/>
    <col min="7435" max="7435" width="10" style="55" customWidth="1"/>
    <col min="7436" max="7436" width="10.21875" style="55" customWidth="1"/>
    <col min="7437" max="7437" width="9.5546875" style="55" bestFit="1" customWidth="1"/>
    <col min="7438" max="7680" width="8.88671875" style="55"/>
    <col min="7681" max="7681" width="5.5546875" style="55" customWidth="1"/>
    <col min="7682" max="7682" width="11.33203125" style="55" customWidth="1"/>
    <col min="7683" max="7683" width="9.33203125" style="55" customWidth="1"/>
    <col min="7684" max="7684" width="9.21875" style="55" customWidth="1"/>
    <col min="7685" max="7685" width="11.33203125" style="55" customWidth="1"/>
    <col min="7686" max="7687" width="10.21875" style="55" customWidth="1"/>
    <col min="7688" max="7688" width="10.88671875" style="55" customWidth="1"/>
    <col min="7689" max="7689" width="10.109375" style="55" customWidth="1"/>
    <col min="7690" max="7690" width="10.21875" style="55" customWidth="1"/>
    <col min="7691" max="7691" width="10" style="55" customWidth="1"/>
    <col min="7692" max="7692" width="10.21875" style="55" customWidth="1"/>
    <col min="7693" max="7693" width="9.5546875" style="55" bestFit="1" customWidth="1"/>
    <col min="7694" max="7936" width="8.88671875" style="55"/>
    <col min="7937" max="7937" width="5.5546875" style="55" customWidth="1"/>
    <col min="7938" max="7938" width="11.33203125" style="55" customWidth="1"/>
    <col min="7939" max="7939" width="9.33203125" style="55" customWidth="1"/>
    <col min="7940" max="7940" width="9.21875" style="55" customWidth="1"/>
    <col min="7941" max="7941" width="11.33203125" style="55" customWidth="1"/>
    <col min="7942" max="7943" width="10.21875" style="55" customWidth="1"/>
    <col min="7944" max="7944" width="10.88671875" style="55" customWidth="1"/>
    <col min="7945" max="7945" width="10.109375" style="55" customWidth="1"/>
    <col min="7946" max="7946" width="10.21875" style="55" customWidth="1"/>
    <col min="7947" max="7947" width="10" style="55" customWidth="1"/>
    <col min="7948" max="7948" width="10.21875" style="55" customWidth="1"/>
    <col min="7949" max="7949" width="9.5546875" style="55" bestFit="1" customWidth="1"/>
    <col min="7950" max="8192" width="8.88671875" style="55"/>
    <col min="8193" max="8193" width="5.5546875" style="55" customWidth="1"/>
    <col min="8194" max="8194" width="11.33203125" style="55" customWidth="1"/>
    <col min="8195" max="8195" width="9.33203125" style="55" customWidth="1"/>
    <col min="8196" max="8196" width="9.21875" style="55" customWidth="1"/>
    <col min="8197" max="8197" width="11.33203125" style="55" customWidth="1"/>
    <col min="8198" max="8199" width="10.21875" style="55" customWidth="1"/>
    <col min="8200" max="8200" width="10.88671875" style="55" customWidth="1"/>
    <col min="8201" max="8201" width="10.109375" style="55" customWidth="1"/>
    <col min="8202" max="8202" width="10.21875" style="55" customWidth="1"/>
    <col min="8203" max="8203" width="10" style="55" customWidth="1"/>
    <col min="8204" max="8204" width="10.21875" style="55" customWidth="1"/>
    <col min="8205" max="8205" width="9.5546875" style="55" bestFit="1" customWidth="1"/>
    <col min="8206" max="8448" width="8.88671875" style="55"/>
    <col min="8449" max="8449" width="5.5546875" style="55" customWidth="1"/>
    <col min="8450" max="8450" width="11.33203125" style="55" customWidth="1"/>
    <col min="8451" max="8451" width="9.33203125" style="55" customWidth="1"/>
    <col min="8452" max="8452" width="9.21875" style="55" customWidth="1"/>
    <col min="8453" max="8453" width="11.33203125" style="55" customWidth="1"/>
    <col min="8454" max="8455" width="10.21875" style="55" customWidth="1"/>
    <col min="8456" max="8456" width="10.88671875" style="55" customWidth="1"/>
    <col min="8457" max="8457" width="10.109375" style="55" customWidth="1"/>
    <col min="8458" max="8458" width="10.21875" style="55" customWidth="1"/>
    <col min="8459" max="8459" width="10" style="55" customWidth="1"/>
    <col min="8460" max="8460" width="10.21875" style="55" customWidth="1"/>
    <col min="8461" max="8461" width="9.5546875" style="55" bestFit="1" customWidth="1"/>
    <col min="8462" max="8704" width="8.88671875" style="55"/>
    <col min="8705" max="8705" width="5.5546875" style="55" customWidth="1"/>
    <col min="8706" max="8706" width="11.33203125" style="55" customWidth="1"/>
    <col min="8707" max="8707" width="9.33203125" style="55" customWidth="1"/>
    <col min="8708" max="8708" width="9.21875" style="55" customWidth="1"/>
    <col min="8709" max="8709" width="11.33203125" style="55" customWidth="1"/>
    <col min="8710" max="8711" width="10.21875" style="55" customWidth="1"/>
    <col min="8712" max="8712" width="10.88671875" style="55" customWidth="1"/>
    <col min="8713" max="8713" width="10.109375" style="55" customWidth="1"/>
    <col min="8714" max="8714" width="10.21875" style="55" customWidth="1"/>
    <col min="8715" max="8715" width="10" style="55" customWidth="1"/>
    <col min="8716" max="8716" width="10.21875" style="55" customWidth="1"/>
    <col min="8717" max="8717" width="9.5546875" style="55" bestFit="1" customWidth="1"/>
    <col min="8718" max="8960" width="8.88671875" style="55"/>
    <col min="8961" max="8961" width="5.5546875" style="55" customWidth="1"/>
    <col min="8962" max="8962" width="11.33203125" style="55" customWidth="1"/>
    <col min="8963" max="8963" width="9.33203125" style="55" customWidth="1"/>
    <col min="8964" max="8964" width="9.21875" style="55" customWidth="1"/>
    <col min="8965" max="8965" width="11.33203125" style="55" customWidth="1"/>
    <col min="8966" max="8967" width="10.21875" style="55" customWidth="1"/>
    <col min="8968" max="8968" width="10.88671875" style="55" customWidth="1"/>
    <col min="8969" max="8969" width="10.109375" style="55" customWidth="1"/>
    <col min="8970" max="8970" width="10.21875" style="55" customWidth="1"/>
    <col min="8971" max="8971" width="10" style="55" customWidth="1"/>
    <col min="8972" max="8972" width="10.21875" style="55" customWidth="1"/>
    <col min="8973" max="8973" width="9.5546875" style="55" bestFit="1" customWidth="1"/>
    <col min="8974" max="9216" width="8.88671875" style="55"/>
    <col min="9217" max="9217" width="5.5546875" style="55" customWidth="1"/>
    <col min="9218" max="9218" width="11.33203125" style="55" customWidth="1"/>
    <col min="9219" max="9219" width="9.33203125" style="55" customWidth="1"/>
    <col min="9220" max="9220" width="9.21875" style="55" customWidth="1"/>
    <col min="9221" max="9221" width="11.33203125" style="55" customWidth="1"/>
    <col min="9222" max="9223" width="10.21875" style="55" customWidth="1"/>
    <col min="9224" max="9224" width="10.88671875" style="55" customWidth="1"/>
    <col min="9225" max="9225" width="10.109375" style="55" customWidth="1"/>
    <col min="9226" max="9226" width="10.21875" style="55" customWidth="1"/>
    <col min="9227" max="9227" width="10" style="55" customWidth="1"/>
    <col min="9228" max="9228" width="10.21875" style="55" customWidth="1"/>
    <col min="9229" max="9229" width="9.5546875" style="55" bestFit="1" customWidth="1"/>
    <col min="9230" max="9472" width="8.88671875" style="55"/>
    <col min="9473" max="9473" width="5.5546875" style="55" customWidth="1"/>
    <col min="9474" max="9474" width="11.33203125" style="55" customWidth="1"/>
    <col min="9475" max="9475" width="9.33203125" style="55" customWidth="1"/>
    <col min="9476" max="9476" width="9.21875" style="55" customWidth="1"/>
    <col min="9477" max="9477" width="11.33203125" style="55" customWidth="1"/>
    <col min="9478" max="9479" width="10.21875" style="55" customWidth="1"/>
    <col min="9480" max="9480" width="10.88671875" style="55" customWidth="1"/>
    <col min="9481" max="9481" width="10.109375" style="55" customWidth="1"/>
    <col min="9482" max="9482" width="10.21875" style="55" customWidth="1"/>
    <col min="9483" max="9483" width="10" style="55" customWidth="1"/>
    <col min="9484" max="9484" width="10.21875" style="55" customWidth="1"/>
    <col min="9485" max="9485" width="9.5546875" style="55" bestFit="1" customWidth="1"/>
    <col min="9486" max="9728" width="8.88671875" style="55"/>
    <col min="9729" max="9729" width="5.5546875" style="55" customWidth="1"/>
    <col min="9730" max="9730" width="11.33203125" style="55" customWidth="1"/>
    <col min="9731" max="9731" width="9.33203125" style="55" customWidth="1"/>
    <col min="9732" max="9732" width="9.21875" style="55" customWidth="1"/>
    <col min="9733" max="9733" width="11.33203125" style="55" customWidth="1"/>
    <col min="9734" max="9735" width="10.21875" style="55" customWidth="1"/>
    <col min="9736" max="9736" width="10.88671875" style="55" customWidth="1"/>
    <col min="9737" max="9737" width="10.109375" style="55" customWidth="1"/>
    <col min="9738" max="9738" width="10.21875" style="55" customWidth="1"/>
    <col min="9739" max="9739" width="10" style="55" customWidth="1"/>
    <col min="9740" max="9740" width="10.21875" style="55" customWidth="1"/>
    <col min="9741" max="9741" width="9.5546875" style="55" bestFit="1" customWidth="1"/>
    <col min="9742" max="9984" width="8.88671875" style="55"/>
    <col min="9985" max="9985" width="5.5546875" style="55" customWidth="1"/>
    <col min="9986" max="9986" width="11.33203125" style="55" customWidth="1"/>
    <col min="9987" max="9987" width="9.33203125" style="55" customWidth="1"/>
    <col min="9988" max="9988" width="9.21875" style="55" customWidth="1"/>
    <col min="9989" max="9989" width="11.33203125" style="55" customWidth="1"/>
    <col min="9990" max="9991" width="10.21875" style="55" customWidth="1"/>
    <col min="9992" max="9992" width="10.88671875" style="55" customWidth="1"/>
    <col min="9993" max="9993" width="10.109375" style="55" customWidth="1"/>
    <col min="9994" max="9994" width="10.21875" style="55" customWidth="1"/>
    <col min="9995" max="9995" width="10" style="55" customWidth="1"/>
    <col min="9996" max="9996" width="10.21875" style="55" customWidth="1"/>
    <col min="9997" max="9997" width="9.5546875" style="55" bestFit="1" customWidth="1"/>
    <col min="9998" max="10240" width="8.88671875" style="55"/>
    <col min="10241" max="10241" width="5.5546875" style="55" customWidth="1"/>
    <col min="10242" max="10242" width="11.33203125" style="55" customWidth="1"/>
    <col min="10243" max="10243" width="9.33203125" style="55" customWidth="1"/>
    <col min="10244" max="10244" width="9.21875" style="55" customWidth="1"/>
    <col min="10245" max="10245" width="11.33203125" style="55" customWidth="1"/>
    <col min="10246" max="10247" width="10.21875" style="55" customWidth="1"/>
    <col min="10248" max="10248" width="10.88671875" style="55" customWidth="1"/>
    <col min="10249" max="10249" width="10.109375" style="55" customWidth="1"/>
    <col min="10250" max="10250" width="10.21875" style="55" customWidth="1"/>
    <col min="10251" max="10251" width="10" style="55" customWidth="1"/>
    <col min="10252" max="10252" width="10.21875" style="55" customWidth="1"/>
    <col min="10253" max="10253" width="9.5546875" style="55" bestFit="1" customWidth="1"/>
    <col min="10254" max="10496" width="8.88671875" style="55"/>
    <col min="10497" max="10497" width="5.5546875" style="55" customWidth="1"/>
    <col min="10498" max="10498" width="11.33203125" style="55" customWidth="1"/>
    <col min="10499" max="10499" width="9.33203125" style="55" customWidth="1"/>
    <col min="10500" max="10500" width="9.21875" style="55" customWidth="1"/>
    <col min="10501" max="10501" width="11.33203125" style="55" customWidth="1"/>
    <col min="10502" max="10503" width="10.21875" style="55" customWidth="1"/>
    <col min="10504" max="10504" width="10.88671875" style="55" customWidth="1"/>
    <col min="10505" max="10505" width="10.109375" style="55" customWidth="1"/>
    <col min="10506" max="10506" width="10.21875" style="55" customWidth="1"/>
    <col min="10507" max="10507" width="10" style="55" customWidth="1"/>
    <col min="10508" max="10508" width="10.21875" style="55" customWidth="1"/>
    <col min="10509" max="10509" width="9.5546875" style="55" bestFit="1" customWidth="1"/>
    <col min="10510" max="10752" width="8.88671875" style="55"/>
    <col min="10753" max="10753" width="5.5546875" style="55" customWidth="1"/>
    <col min="10754" max="10754" width="11.33203125" style="55" customWidth="1"/>
    <col min="10755" max="10755" width="9.33203125" style="55" customWidth="1"/>
    <col min="10756" max="10756" width="9.21875" style="55" customWidth="1"/>
    <col min="10757" max="10757" width="11.33203125" style="55" customWidth="1"/>
    <col min="10758" max="10759" width="10.21875" style="55" customWidth="1"/>
    <col min="10760" max="10760" width="10.88671875" style="55" customWidth="1"/>
    <col min="10761" max="10761" width="10.109375" style="55" customWidth="1"/>
    <col min="10762" max="10762" width="10.21875" style="55" customWidth="1"/>
    <col min="10763" max="10763" width="10" style="55" customWidth="1"/>
    <col min="10764" max="10764" width="10.21875" style="55" customWidth="1"/>
    <col min="10765" max="10765" width="9.5546875" style="55" bestFit="1" customWidth="1"/>
    <col min="10766" max="11008" width="8.88671875" style="55"/>
    <col min="11009" max="11009" width="5.5546875" style="55" customWidth="1"/>
    <col min="11010" max="11010" width="11.33203125" style="55" customWidth="1"/>
    <col min="11011" max="11011" width="9.33203125" style="55" customWidth="1"/>
    <col min="11012" max="11012" width="9.21875" style="55" customWidth="1"/>
    <col min="11013" max="11013" width="11.33203125" style="55" customWidth="1"/>
    <col min="11014" max="11015" width="10.21875" style="55" customWidth="1"/>
    <col min="11016" max="11016" width="10.88671875" style="55" customWidth="1"/>
    <col min="11017" max="11017" width="10.109375" style="55" customWidth="1"/>
    <col min="11018" max="11018" width="10.21875" style="55" customWidth="1"/>
    <col min="11019" max="11019" width="10" style="55" customWidth="1"/>
    <col min="11020" max="11020" width="10.21875" style="55" customWidth="1"/>
    <col min="11021" max="11021" width="9.5546875" style="55" bestFit="1" customWidth="1"/>
    <col min="11022" max="11264" width="8.88671875" style="55"/>
    <col min="11265" max="11265" width="5.5546875" style="55" customWidth="1"/>
    <col min="11266" max="11266" width="11.33203125" style="55" customWidth="1"/>
    <col min="11267" max="11267" width="9.33203125" style="55" customWidth="1"/>
    <col min="11268" max="11268" width="9.21875" style="55" customWidth="1"/>
    <col min="11269" max="11269" width="11.33203125" style="55" customWidth="1"/>
    <col min="11270" max="11271" width="10.21875" style="55" customWidth="1"/>
    <col min="11272" max="11272" width="10.88671875" style="55" customWidth="1"/>
    <col min="11273" max="11273" width="10.109375" style="55" customWidth="1"/>
    <col min="11274" max="11274" width="10.21875" style="55" customWidth="1"/>
    <col min="11275" max="11275" width="10" style="55" customWidth="1"/>
    <col min="11276" max="11276" width="10.21875" style="55" customWidth="1"/>
    <col min="11277" max="11277" width="9.5546875" style="55" bestFit="1" customWidth="1"/>
    <col min="11278" max="11520" width="8.88671875" style="55"/>
    <col min="11521" max="11521" width="5.5546875" style="55" customWidth="1"/>
    <col min="11522" max="11522" width="11.33203125" style="55" customWidth="1"/>
    <col min="11523" max="11523" width="9.33203125" style="55" customWidth="1"/>
    <col min="11524" max="11524" width="9.21875" style="55" customWidth="1"/>
    <col min="11525" max="11525" width="11.33203125" style="55" customWidth="1"/>
    <col min="11526" max="11527" width="10.21875" style="55" customWidth="1"/>
    <col min="11528" max="11528" width="10.88671875" style="55" customWidth="1"/>
    <col min="11529" max="11529" width="10.109375" style="55" customWidth="1"/>
    <col min="11530" max="11530" width="10.21875" style="55" customWidth="1"/>
    <col min="11531" max="11531" width="10" style="55" customWidth="1"/>
    <col min="11532" max="11532" width="10.21875" style="55" customWidth="1"/>
    <col min="11533" max="11533" width="9.5546875" style="55" bestFit="1" customWidth="1"/>
    <col min="11534" max="11776" width="8.88671875" style="55"/>
    <col min="11777" max="11777" width="5.5546875" style="55" customWidth="1"/>
    <col min="11778" max="11778" width="11.33203125" style="55" customWidth="1"/>
    <col min="11779" max="11779" width="9.33203125" style="55" customWidth="1"/>
    <col min="11780" max="11780" width="9.21875" style="55" customWidth="1"/>
    <col min="11781" max="11781" width="11.33203125" style="55" customWidth="1"/>
    <col min="11782" max="11783" width="10.21875" style="55" customWidth="1"/>
    <col min="11784" max="11784" width="10.88671875" style="55" customWidth="1"/>
    <col min="11785" max="11785" width="10.109375" style="55" customWidth="1"/>
    <col min="11786" max="11786" width="10.21875" style="55" customWidth="1"/>
    <col min="11787" max="11787" width="10" style="55" customWidth="1"/>
    <col min="11788" max="11788" width="10.21875" style="55" customWidth="1"/>
    <col min="11789" max="11789" width="9.5546875" style="55" bestFit="1" customWidth="1"/>
    <col min="11790" max="12032" width="8.88671875" style="55"/>
    <col min="12033" max="12033" width="5.5546875" style="55" customWidth="1"/>
    <col min="12034" max="12034" width="11.33203125" style="55" customWidth="1"/>
    <col min="12035" max="12035" width="9.33203125" style="55" customWidth="1"/>
    <col min="12036" max="12036" width="9.21875" style="55" customWidth="1"/>
    <col min="12037" max="12037" width="11.33203125" style="55" customWidth="1"/>
    <col min="12038" max="12039" width="10.21875" style="55" customWidth="1"/>
    <col min="12040" max="12040" width="10.88671875" style="55" customWidth="1"/>
    <col min="12041" max="12041" width="10.109375" style="55" customWidth="1"/>
    <col min="12042" max="12042" width="10.21875" style="55" customWidth="1"/>
    <col min="12043" max="12043" width="10" style="55" customWidth="1"/>
    <col min="12044" max="12044" width="10.21875" style="55" customWidth="1"/>
    <col min="12045" max="12045" width="9.5546875" style="55" bestFit="1" customWidth="1"/>
    <col min="12046" max="12288" width="8.88671875" style="55"/>
    <col min="12289" max="12289" width="5.5546875" style="55" customWidth="1"/>
    <col min="12290" max="12290" width="11.33203125" style="55" customWidth="1"/>
    <col min="12291" max="12291" width="9.33203125" style="55" customWidth="1"/>
    <col min="12292" max="12292" width="9.21875" style="55" customWidth="1"/>
    <col min="12293" max="12293" width="11.33203125" style="55" customWidth="1"/>
    <col min="12294" max="12295" width="10.21875" style="55" customWidth="1"/>
    <col min="12296" max="12296" width="10.88671875" style="55" customWidth="1"/>
    <col min="12297" max="12297" width="10.109375" style="55" customWidth="1"/>
    <col min="12298" max="12298" width="10.21875" style="55" customWidth="1"/>
    <col min="12299" max="12299" width="10" style="55" customWidth="1"/>
    <col min="12300" max="12300" width="10.21875" style="55" customWidth="1"/>
    <col min="12301" max="12301" width="9.5546875" style="55" bestFit="1" customWidth="1"/>
    <col min="12302" max="12544" width="8.88671875" style="55"/>
    <col min="12545" max="12545" width="5.5546875" style="55" customWidth="1"/>
    <col min="12546" max="12546" width="11.33203125" style="55" customWidth="1"/>
    <col min="12547" max="12547" width="9.33203125" style="55" customWidth="1"/>
    <col min="12548" max="12548" width="9.21875" style="55" customWidth="1"/>
    <col min="12549" max="12549" width="11.33203125" style="55" customWidth="1"/>
    <col min="12550" max="12551" width="10.21875" style="55" customWidth="1"/>
    <col min="12552" max="12552" width="10.88671875" style="55" customWidth="1"/>
    <col min="12553" max="12553" width="10.109375" style="55" customWidth="1"/>
    <col min="12554" max="12554" width="10.21875" style="55" customWidth="1"/>
    <col min="12555" max="12555" width="10" style="55" customWidth="1"/>
    <col min="12556" max="12556" width="10.21875" style="55" customWidth="1"/>
    <col min="12557" max="12557" width="9.5546875" style="55" bestFit="1" customWidth="1"/>
    <col min="12558" max="12800" width="8.88671875" style="55"/>
    <col min="12801" max="12801" width="5.5546875" style="55" customWidth="1"/>
    <col min="12802" max="12802" width="11.33203125" style="55" customWidth="1"/>
    <col min="12803" max="12803" width="9.33203125" style="55" customWidth="1"/>
    <col min="12804" max="12804" width="9.21875" style="55" customWidth="1"/>
    <col min="12805" max="12805" width="11.33203125" style="55" customWidth="1"/>
    <col min="12806" max="12807" width="10.21875" style="55" customWidth="1"/>
    <col min="12808" max="12808" width="10.88671875" style="55" customWidth="1"/>
    <col min="12809" max="12809" width="10.109375" style="55" customWidth="1"/>
    <col min="12810" max="12810" width="10.21875" style="55" customWidth="1"/>
    <col min="12811" max="12811" width="10" style="55" customWidth="1"/>
    <col min="12812" max="12812" width="10.21875" style="55" customWidth="1"/>
    <col min="12813" max="12813" width="9.5546875" style="55" bestFit="1" customWidth="1"/>
    <col min="12814" max="13056" width="8.88671875" style="55"/>
    <col min="13057" max="13057" width="5.5546875" style="55" customWidth="1"/>
    <col min="13058" max="13058" width="11.33203125" style="55" customWidth="1"/>
    <col min="13059" max="13059" width="9.33203125" style="55" customWidth="1"/>
    <col min="13060" max="13060" width="9.21875" style="55" customWidth="1"/>
    <col min="13061" max="13061" width="11.33203125" style="55" customWidth="1"/>
    <col min="13062" max="13063" width="10.21875" style="55" customWidth="1"/>
    <col min="13064" max="13064" width="10.88671875" style="55" customWidth="1"/>
    <col min="13065" max="13065" width="10.109375" style="55" customWidth="1"/>
    <col min="13066" max="13066" width="10.21875" style="55" customWidth="1"/>
    <col min="13067" max="13067" width="10" style="55" customWidth="1"/>
    <col min="13068" max="13068" width="10.21875" style="55" customWidth="1"/>
    <col min="13069" max="13069" width="9.5546875" style="55" bestFit="1" customWidth="1"/>
    <col min="13070" max="13312" width="8.88671875" style="55"/>
    <col min="13313" max="13313" width="5.5546875" style="55" customWidth="1"/>
    <col min="13314" max="13314" width="11.33203125" style="55" customWidth="1"/>
    <col min="13315" max="13315" width="9.33203125" style="55" customWidth="1"/>
    <col min="13316" max="13316" width="9.21875" style="55" customWidth="1"/>
    <col min="13317" max="13317" width="11.33203125" style="55" customWidth="1"/>
    <col min="13318" max="13319" width="10.21875" style="55" customWidth="1"/>
    <col min="13320" max="13320" width="10.88671875" style="55" customWidth="1"/>
    <col min="13321" max="13321" width="10.109375" style="55" customWidth="1"/>
    <col min="13322" max="13322" width="10.21875" style="55" customWidth="1"/>
    <col min="13323" max="13323" width="10" style="55" customWidth="1"/>
    <col min="13324" max="13324" width="10.21875" style="55" customWidth="1"/>
    <col min="13325" max="13325" width="9.5546875" style="55" bestFit="1" customWidth="1"/>
    <col min="13326" max="13568" width="8.88671875" style="55"/>
    <col min="13569" max="13569" width="5.5546875" style="55" customWidth="1"/>
    <col min="13570" max="13570" width="11.33203125" style="55" customWidth="1"/>
    <col min="13571" max="13571" width="9.33203125" style="55" customWidth="1"/>
    <col min="13572" max="13572" width="9.21875" style="55" customWidth="1"/>
    <col min="13573" max="13573" width="11.33203125" style="55" customWidth="1"/>
    <col min="13574" max="13575" width="10.21875" style="55" customWidth="1"/>
    <col min="13576" max="13576" width="10.88671875" style="55" customWidth="1"/>
    <col min="13577" max="13577" width="10.109375" style="55" customWidth="1"/>
    <col min="13578" max="13578" width="10.21875" style="55" customWidth="1"/>
    <col min="13579" max="13579" width="10" style="55" customWidth="1"/>
    <col min="13580" max="13580" width="10.21875" style="55" customWidth="1"/>
    <col min="13581" max="13581" width="9.5546875" style="55" bestFit="1" customWidth="1"/>
    <col min="13582" max="13824" width="8.88671875" style="55"/>
    <col min="13825" max="13825" width="5.5546875" style="55" customWidth="1"/>
    <col min="13826" max="13826" width="11.33203125" style="55" customWidth="1"/>
    <col min="13827" max="13827" width="9.33203125" style="55" customWidth="1"/>
    <col min="13828" max="13828" width="9.21875" style="55" customWidth="1"/>
    <col min="13829" max="13829" width="11.33203125" style="55" customWidth="1"/>
    <col min="13830" max="13831" width="10.21875" style="55" customWidth="1"/>
    <col min="13832" max="13832" width="10.88671875" style="55" customWidth="1"/>
    <col min="13833" max="13833" width="10.109375" style="55" customWidth="1"/>
    <col min="13834" max="13834" width="10.21875" style="55" customWidth="1"/>
    <col min="13835" max="13835" width="10" style="55" customWidth="1"/>
    <col min="13836" max="13836" width="10.21875" style="55" customWidth="1"/>
    <col min="13837" max="13837" width="9.5546875" style="55" bestFit="1" customWidth="1"/>
    <col min="13838" max="14080" width="8.88671875" style="55"/>
    <col min="14081" max="14081" width="5.5546875" style="55" customWidth="1"/>
    <col min="14082" max="14082" width="11.33203125" style="55" customWidth="1"/>
    <col min="14083" max="14083" width="9.33203125" style="55" customWidth="1"/>
    <col min="14084" max="14084" width="9.21875" style="55" customWidth="1"/>
    <col min="14085" max="14085" width="11.33203125" style="55" customWidth="1"/>
    <col min="14086" max="14087" width="10.21875" style="55" customWidth="1"/>
    <col min="14088" max="14088" width="10.88671875" style="55" customWidth="1"/>
    <col min="14089" max="14089" width="10.109375" style="55" customWidth="1"/>
    <col min="14090" max="14090" width="10.21875" style="55" customWidth="1"/>
    <col min="14091" max="14091" width="10" style="55" customWidth="1"/>
    <col min="14092" max="14092" width="10.21875" style="55" customWidth="1"/>
    <col min="14093" max="14093" width="9.5546875" style="55" bestFit="1" customWidth="1"/>
    <col min="14094" max="14336" width="8.88671875" style="55"/>
    <col min="14337" max="14337" width="5.5546875" style="55" customWidth="1"/>
    <col min="14338" max="14338" width="11.33203125" style="55" customWidth="1"/>
    <col min="14339" max="14339" width="9.33203125" style="55" customWidth="1"/>
    <col min="14340" max="14340" width="9.21875" style="55" customWidth="1"/>
    <col min="14341" max="14341" width="11.33203125" style="55" customWidth="1"/>
    <col min="14342" max="14343" width="10.21875" style="55" customWidth="1"/>
    <col min="14344" max="14344" width="10.88671875" style="55" customWidth="1"/>
    <col min="14345" max="14345" width="10.109375" style="55" customWidth="1"/>
    <col min="14346" max="14346" width="10.21875" style="55" customWidth="1"/>
    <col min="14347" max="14347" width="10" style="55" customWidth="1"/>
    <col min="14348" max="14348" width="10.21875" style="55" customWidth="1"/>
    <col min="14349" max="14349" width="9.5546875" style="55" bestFit="1" customWidth="1"/>
    <col min="14350" max="14592" width="8.88671875" style="55"/>
    <col min="14593" max="14593" width="5.5546875" style="55" customWidth="1"/>
    <col min="14594" max="14594" width="11.33203125" style="55" customWidth="1"/>
    <col min="14595" max="14595" width="9.33203125" style="55" customWidth="1"/>
    <col min="14596" max="14596" width="9.21875" style="55" customWidth="1"/>
    <col min="14597" max="14597" width="11.33203125" style="55" customWidth="1"/>
    <col min="14598" max="14599" width="10.21875" style="55" customWidth="1"/>
    <col min="14600" max="14600" width="10.88671875" style="55" customWidth="1"/>
    <col min="14601" max="14601" width="10.109375" style="55" customWidth="1"/>
    <col min="14602" max="14602" width="10.21875" style="55" customWidth="1"/>
    <col min="14603" max="14603" width="10" style="55" customWidth="1"/>
    <col min="14604" max="14604" width="10.21875" style="55" customWidth="1"/>
    <col min="14605" max="14605" width="9.5546875" style="55" bestFit="1" customWidth="1"/>
    <col min="14606" max="14848" width="8.88671875" style="55"/>
    <col min="14849" max="14849" width="5.5546875" style="55" customWidth="1"/>
    <col min="14850" max="14850" width="11.33203125" style="55" customWidth="1"/>
    <col min="14851" max="14851" width="9.33203125" style="55" customWidth="1"/>
    <col min="14852" max="14852" width="9.21875" style="55" customWidth="1"/>
    <col min="14853" max="14853" width="11.33203125" style="55" customWidth="1"/>
    <col min="14854" max="14855" width="10.21875" style="55" customWidth="1"/>
    <col min="14856" max="14856" width="10.88671875" style="55" customWidth="1"/>
    <col min="14857" max="14857" width="10.109375" style="55" customWidth="1"/>
    <col min="14858" max="14858" width="10.21875" style="55" customWidth="1"/>
    <col min="14859" max="14859" width="10" style="55" customWidth="1"/>
    <col min="14860" max="14860" width="10.21875" style="55" customWidth="1"/>
    <col min="14861" max="14861" width="9.5546875" style="55" bestFit="1" customWidth="1"/>
    <col min="14862" max="15104" width="8.88671875" style="55"/>
    <col min="15105" max="15105" width="5.5546875" style="55" customWidth="1"/>
    <col min="15106" max="15106" width="11.33203125" style="55" customWidth="1"/>
    <col min="15107" max="15107" width="9.33203125" style="55" customWidth="1"/>
    <col min="15108" max="15108" width="9.21875" style="55" customWidth="1"/>
    <col min="15109" max="15109" width="11.33203125" style="55" customWidth="1"/>
    <col min="15110" max="15111" width="10.21875" style="55" customWidth="1"/>
    <col min="15112" max="15112" width="10.88671875" style="55" customWidth="1"/>
    <col min="15113" max="15113" width="10.109375" style="55" customWidth="1"/>
    <col min="15114" max="15114" width="10.21875" style="55" customWidth="1"/>
    <col min="15115" max="15115" width="10" style="55" customWidth="1"/>
    <col min="15116" max="15116" width="10.21875" style="55" customWidth="1"/>
    <col min="15117" max="15117" width="9.5546875" style="55" bestFit="1" customWidth="1"/>
    <col min="15118" max="15360" width="8.88671875" style="55"/>
    <col min="15361" max="15361" width="5.5546875" style="55" customWidth="1"/>
    <col min="15362" max="15362" width="11.33203125" style="55" customWidth="1"/>
    <col min="15363" max="15363" width="9.33203125" style="55" customWidth="1"/>
    <col min="15364" max="15364" width="9.21875" style="55" customWidth="1"/>
    <col min="15365" max="15365" width="11.33203125" style="55" customWidth="1"/>
    <col min="15366" max="15367" width="10.21875" style="55" customWidth="1"/>
    <col min="15368" max="15368" width="10.88671875" style="55" customWidth="1"/>
    <col min="15369" max="15369" width="10.109375" style="55" customWidth="1"/>
    <col min="15370" max="15370" width="10.21875" style="55" customWidth="1"/>
    <col min="15371" max="15371" width="10" style="55" customWidth="1"/>
    <col min="15372" max="15372" width="10.21875" style="55" customWidth="1"/>
    <col min="15373" max="15373" width="9.5546875" style="55" bestFit="1" customWidth="1"/>
    <col min="15374" max="15616" width="8.88671875" style="55"/>
    <col min="15617" max="15617" width="5.5546875" style="55" customWidth="1"/>
    <col min="15618" max="15618" width="11.33203125" style="55" customWidth="1"/>
    <col min="15619" max="15619" width="9.33203125" style="55" customWidth="1"/>
    <col min="15620" max="15620" width="9.21875" style="55" customWidth="1"/>
    <col min="15621" max="15621" width="11.33203125" style="55" customWidth="1"/>
    <col min="15622" max="15623" width="10.21875" style="55" customWidth="1"/>
    <col min="15624" max="15624" width="10.88671875" style="55" customWidth="1"/>
    <col min="15625" max="15625" width="10.109375" style="55" customWidth="1"/>
    <col min="15626" max="15626" width="10.21875" style="55" customWidth="1"/>
    <col min="15627" max="15627" width="10" style="55" customWidth="1"/>
    <col min="15628" max="15628" width="10.21875" style="55" customWidth="1"/>
    <col min="15629" max="15629" width="9.5546875" style="55" bestFit="1" customWidth="1"/>
    <col min="15630" max="15872" width="8.88671875" style="55"/>
    <col min="15873" max="15873" width="5.5546875" style="55" customWidth="1"/>
    <col min="15874" max="15874" width="11.33203125" style="55" customWidth="1"/>
    <col min="15875" max="15875" width="9.33203125" style="55" customWidth="1"/>
    <col min="15876" max="15876" width="9.21875" style="55" customWidth="1"/>
    <col min="15877" max="15877" width="11.33203125" style="55" customWidth="1"/>
    <col min="15878" max="15879" width="10.21875" style="55" customWidth="1"/>
    <col min="15880" max="15880" width="10.88671875" style="55" customWidth="1"/>
    <col min="15881" max="15881" width="10.109375" style="55" customWidth="1"/>
    <col min="15882" max="15882" width="10.21875" style="55" customWidth="1"/>
    <col min="15883" max="15883" width="10" style="55" customWidth="1"/>
    <col min="15884" max="15884" width="10.21875" style="55" customWidth="1"/>
    <col min="15885" max="15885" width="9.5546875" style="55" bestFit="1" customWidth="1"/>
    <col min="15886" max="16128" width="8.88671875" style="55"/>
    <col min="16129" max="16129" width="5.5546875" style="55" customWidth="1"/>
    <col min="16130" max="16130" width="11.33203125" style="55" customWidth="1"/>
    <col min="16131" max="16131" width="9.33203125" style="55" customWidth="1"/>
    <col min="16132" max="16132" width="9.21875" style="55" customWidth="1"/>
    <col min="16133" max="16133" width="11.33203125" style="55" customWidth="1"/>
    <col min="16134" max="16135" width="10.21875" style="55" customWidth="1"/>
    <col min="16136" max="16136" width="10.88671875" style="55" customWidth="1"/>
    <col min="16137" max="16137" width="10.109375" style="55" customWidth="1"/>
    <col min="16138" max="16138" width="10.21875" style="55" customWidth="1"/>
    <col min="16139" max="16139" width="10" style="55" customWidth="1"/>
    <col min="16140" max="16140" width="10.21875" style="55" customWidth="1"/>
    <col min="16141" max="16141" width="9.5546875" style="55" bestFit="1" customWidth="1"/>
    <col min="16142" max="16384" width="8.88671875" style="55"/>
  </cols>
  <sheetData>
    <row r="1" spans="1:13" s="64" customFormat="1" ht="25.5" customHeight="1">
      <c r="A1" s="229" t="s">
        <v>284</v>
      </c>
      <c r="B1" s="229"/>
      <c r="C1" s="229"/>
      <c r="D1" s="230"/>
      <c r="E1" s="230"/>
      <c r="F1" s="230"/>
      <c r="G1" s="230"/>
      <c r="H1" s="230"/>
      <c r="J1" s="230"/>
      <c r="K1" s="230"/>
      <c r="L1" s="231"/>
      <c r="M1" s="232"/>
    </row>
    <row r="2" spans="1:13" s="94" customFormat="1" ht="15" customHeight="1">
      <c r="A2" s="4" t="s">
        <v>348</v>
      </c>
      <c r="B2" s="4"/>
      <c r="M2" s="94" t="s">
        <v>345</v>
      </c>
    </row>
    <row r="3" spans="1:13" ht="25.5" customHeight="1">
      <c r="A3" s="224"/>
      <c r="B3" s="351" t="s">
        <v>66</v>
      </c>
      <c r="C3" s="352"/>
      <c r="D3" s="352"/>
      <c r="E3" s="351" t="s">
        <v>67</v>
      </c>
      <c r="F3" s="352"/>
      <c r="G3" s="352"/>
      <c r="H3" s="351" t="s">
        <v>68</v>
      </c>
      <c r="I3" s="352"/>
      <c r="J3" s="352"/>
      <c r="K3" s="351" t="s">
        <v>69</v>
      </c>
      <c r="L3" s="352"/>
      <c r="M3" s="352"/>
    </row>
    <row r="4" spans="1:13">
      <c r="A4" s="225"/>
      <c r="B4" s="212" t="s">
        <v>70</v>
      </c>
      <c r="C4" s="212" t="s">
        <v>71</v>
      </c>
      <c r="D4" s="212" t="s">
        <v>72</v>
      </c>
      <c r="E4" s="212" t="s">
        <v>73</v>
      </c>
      <c r="F4" s="212" t="s">
        <v>74</v>
      </c>
      <c r="G4" s="212" t="s">
        <v>75</v>
      </c>
      <c r="H4" s="212" t="s">
        <v>73</v>
      </c>
      <c r="I4" s="212" t="s">
        <v>74</v>
      </c>
      <c r="J4" s="212" t="s">
        <v>76</v>
      </c>
      <c r="K4" s="212" t="s">
        <v>73</v>
      </c>
      <c r="L4" s="212" t="s">
        <v>77</v>
      </c>
      <c r="M4" s="212" t="s">
        <v>78</v>
      </c>
    </row>
    <row r="5" spans="1:13">
      <c r="A5" s="214" t="s">
        <v>335</v>
      </c>
      <c r="B5" s="212" t="s">
        <v>79</v>
      </c>
      <c r="C5" s="212" t="s">
        <v>80</v>
      </c>
      <c r="D5" s="212" t="s">
        <v>81</v>
      </c>
      <c r="E5" s="212" t="s">
        <v>82</v>
      </c>
      <c r="F5" s="212" t="s">
        <v>83</v>
      </c>
      <c r="G5" s="212" t="s">
        <v>84</v>
      </c>
      <c r="H5" s="212" t="s">
        <v>82</v>
      </c>
      <c r="I5" s="212" t="s">
        <v>83</v>
      </c>
      <c r="J5" s="212" t="s">
        <v>85</v>
      </c>
      <c r="K5" s="212" t="s">
        <v>82</v>
      </c>
      <c r="L5" s="212" t="s">
        <v>80</v>
      </c>
      <c r="M5" s="212" t="s">
        <v>81</v>
      </c>
    </row>
    <row r="6" spans="1:13" ht="18.75" customHeight="1">
      <c r="A6" s="226"/>
      <c r="B6" s="213"/>
      <c r="C6" s="213" t="s">
        <v>86</v>
      </c>
      <c r="D6" s="213" t="s">
        <v>87</v>
      </c>
      <c r="E6" s="213"/>
      <c r="F6" s="213" t="s">
        <v>87</v>
      </c>
      <c r="G6" s="213" t="s">
        <v>87</v>
      </c>
      <c r="H6" s="213"/>
      <c r="I6" s="213" t="s">
        <v>87</v>
      </c>
      <c r="J6" s="213" t="s">
        <v>88</v>
      </c>
      <c r="K6" s="213"/>
      <c r="L6" s="213" t="s">
        <v>87</v>
      </c>
      <c r="M6" s="213" t="s">
        <v>88</v>
      </c>
    </row>
    <row r="7" spans="1:13" s="58" customFormat="1" ht="29.25" customHeight="1">
      <c r="A7" s="227">
        <v>2016</v>
      </c>
      <c r="B7" s="57">
        <v>1241240481</v>
      </c>
      <c r="C7" s="57">
        <v>1021842787</v>
      </c>
      <c r="D7" s="57">
        <v>219397694</v>
      </c>
      <c r="E7" s="57">
        <v>1281636646</v>
      </c>
      <c r="F7" s="57">
        <v>1056136829</v>
      </c>
      <c r="G7" s="57">
        <v>225499817</v>
      </c>
      <c r="H7" s="57">
        <v>939890045</v>
      </c>
      <c r="I7" s="57">
        <v>814465183</v>
      </c>
      <c r="J7" s="57">
        <v>125424862</v>
      </c>
      <c r="K7" s="57">
        <v>341746600</v>
      </c>
      <c r="L7" s="57">
        <v>241671646</v>
      </c>
      <c r="M7" s="228">
        <v>100074954</v>
      </c>
    </row>
    <row r="8" spans="1:13" s="58" customFormat="1" ht="29.25" customHeight="1">
      <c r="A8" s="227">
        <v>2017</v>
      </c>
      <c r="B8" s="57">
        <v>1402483770</v>
      </c>
      <c r="C8" s="57">
        <v>1162603391</v>
      </c>
      <c r="D8" s="57">
        <v>239880379</v>
      </c>
      <c r="E8" s="57">
        <v>1449122749</v>
      </c>
      <c r="F8" s="57">
        <v>1194972642</v>
      </c>
      <c r="G8" s="57">
        <v>254150107</v>
      </c>
      <c r="H8" s="57">
        <v>1050896968</v>
      </c>
      <c r="I8" s="57">
        <v>913806867</v>
      </c>
      <c r="J8" s="57">
        <v>137090101</v>
      </c>
      <c r="K8" s="57">
        <v>398225781</v>
      </c>
      <c r="L8" s="57">
        <v>281165775</v>
      </c>
      <c r="M8" s="228">
        <v>117060006</v>
      </c>
    </row>
    <row r="9" spans="1:13" s="58" customFormat="1" ht="29.25" customHeight="1">
      <c r="A9" s="227">
        <v>2018</v>
      </c>
      <c r="B9" s="57">
        <v>1707994321</v>
      </c>
      <c r="C9" s="57">
        <v>1307567231</v>
      </c>
      <c r="D9" s="57">
        <v>400427090</v>
      </c>
      <c r="E9" s="57">
        <v>1743262918</v>
      </c>
      <c r="F9" s="57">
        <v>1333457359</v>
      </c>
      <c r="G9" s="57">
        <v>409805559</v>
      </c>
      <c r="H9" s="57">
        <v>1041469725</v>
      </c>
      <c r="I9" s="57">
        <v>924383807</v>
      </c>
      <c r="J9" s="57">
        <v>117085918</v>
      </c>
      <c r="K9" s="57">
        <v>701793193</v>
      </c>
      <c r="L9" s="57">
        <v>409073552</v>
      </c>
      <c r="M9" s="228">
        <v>292719641</v>
      </c>
    </row>
    <row r="10" spans="1:13" ht="29.25" customHeight="1">
      <c r="A10" s="227">
        <v>2019</v>
      </c>
      <c r="B10" s="57">
        <v>1969380241</v>
      </c>
      <c r="C10" s="57">
        <v>1534964443</v>
      </c>
      <c r="D10" s="57">
        <v>434415798</v>
      </c>
      <c r="E10" s="57">
        <v>2008419442</v>
      </c>
      <c r="F10" s="57">
        <v>1559416265</v>
      </c>
      <c r="G10" s="57">
        <v>449003177</v>
      </c>
      <c r="H10" s="57">
        <v>1417937118</v>
      </c>
      <c r="I10" s="57">
        <v>1180715151</v>
      </c>
      <c r="J10" s="57">
        <v>237221967</v>
      </c>
      <c r="K10" s="57">
        <v>590482324</v>
      </c>
      <c r="L10" s="57">
        <v>378701113</v>
      </c>
      <c r="M10" s="228">
        <v>211781211</v>
      </c>
    </row>
    <row r="11" spans="1:13" ht="29.25" customHeight="1">
      <c r="A11" s="227">
        <v>2020</v>
      </c>
      <c r="B11" s="57">
        <v>1917978142</v>
      </c>
      <c r="C11" s="57">
        <v>1587461540</v>
      </c>
      <c r="D11" s="57">
        <v>330516601</v>
      </c>
      <c r="E11" s="57">
        <v>1956347323</v>
      </c>
      <c r="F11" s="57">
        <v>1614764333</v>
      </c>
      <c r="G11" s="57">
        <v>341582990</v>
      </c>
      <c r="H11" s="57">
        <v>1560160565</v>
      </c>
      <c r="I11" s="57">
        <v>1310567555</v>
      </c>
      <c r="J11" s="57">
        <v>249593010</v>
      </c>
      <c r="K11" s="57">
        <v>396186758</v>
      </c>
      <c r="L11" s="57">
        <v>304196779</v>
      </c>
      <c r="M11" s="228">
        <v>91989979</v>
      </c>
    </row>
    <row r="12" spans="1:13" s="59" customFormat="1" ht="29.25" customHeight="1">
      <c r="A12" s="269">
        <v>2021</v>
      </c>
      <c r="B12" s="270">
        <v>1862380257</v>
      </c>
      <c r="C12" s="270">
        <v>1632169146</v>
      </c>
      <c r="D12" s="270">
        <v>230211111</v>
      </c>
      <c r="E12" s="270">
        <v>1938253290</v>
      </c>
      <c r="F12" s="270">
        <v>1695289287</v>
      </c>
      <c r="G12" s="270">
        <v>242964003</v>
      </c>
      <c r="H12" s="270">
        <v>1560346728</v>
      </c>
      <c r="I12" s="270">
        <v>1400602178</v>
      </c>
      <c r="J12" s="270">
        <v>159744550</v>
      </c>
      <c r="K12" s="270">
        <v>377906562</v>
      </c>
      <c r="L12" s="270">
        <v>294687109</v>
      </c>
      <c r="M12" s="271">
        <v>83219453</v>
      </c>
    </row>
    <row r="13" spans="1:13" ht="21.75" customHeight="1">
      <c r="A13" s="234">
        <v>2022</v>
      </c>
      <c r="B13" s="284">
        <v>2126930592</v>
      </c>
      <c r="C13" s="284">
        <v>1870489316</v>
      </c>
      <c r="D13" s="284">
        <v>256441276</v>
      </c>
      <c r="E13" s="284">
        <v>2190127489</v>
      </c>
      <c r="F13" s="284">
        <v>1909236945</v>
      </c>
      <c r="G13" s="284">
        <v>280890544</v>
      </c>
      <c r="H13" s="284">
        <v>1718232814</v>
      </c>
      <c r="I13" s="284">
        <v>1570005983</v>
      </c>
      <c r="J13" s="284">
        <v>148226831</v>
      </c>
      <c r="K13" s="284">
        <v>471894674</v>
      </c>
      <c r="L13" s="284">
        <v>339230961</v>
      </c>
      <c r="M13" s="285">
        <v>132663713</v>
      </c>
    </row>
    <row r="14" spans="1:13">
      <c r="A14" s="60" t="s">
        <v>89</v>
      </c>
      <c r="K14" s="54"/>
      <c r="L14" s="54" t="s">
        <v>354</v>
      </c>
      <c r="M14" s="54"/>
    </row>
  </sheetData>
  <mergeCells count="4">
    <mergeCell ref="B3:D3"/>
    <mergeCell ref="E3:G3"/>
    <mergeCell ref="H3:J3"/>
    <mergeCell ref="K3:M3"/>
  </mergeCells>
  <phoneticPr fontId="2" type="noConversion"/>
  <printOptions horizontalCentered="1"/>
  <pageMargins left="0.15748031496062992" right="0.15748031496062992" top="0.98425196850393704" bottom="0.98425196850393704" header="0.51181102362204722" footer="0.51181102362204722"/>
  <pageSetup paperSize="9" scale="7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view="pageBreakPreview" zoomScale="106" zoomScaleNormal="85" zoomScaleSheetLayoutView="106" workbookViewId="0">
      <selection activeCell="L19" sqref="L19"/>
    </sheetView>
  </sheetViews>
  <sheetFormatPr defaultColWidth="8.88671875" defaultRowHeight="13.5"/>
  <cols>
    <col min="1" max="1" width="18.88671875" style="98" customWidth="1"/>
    <col min="2" max="2" width="9" style="50" customWidth="1"/>
    <col min="3" max="3" width="8.44140625" style="50" customWidth="1"/>
    <col min="4" max="5" width="9.33203125" style="50" customWidth="1"/>
    <col min="6" max="6" width="10.44140625" style="50" customWidth="1"/>
    <col min="7" max="7" width="9.109375" style="50" customWidth="1"/>
    <col min="8" max="8" width="10.44140625" style="50" customWidth="1"/>
    <col min="9" max="9" width="9.6640625" style="50" customWidth="1"/>
    <col min="10" max="10" width="11.6640625" style="50" customWidth="1"/>
    <col min="11" max="16384" width="8.88671875" style="50"/>
  </cols>
  <sheetData>
    <row r="1" spans="1:11" ht="24" customHeight="1">
      <c r="A1" s="103" t="s">
        <v>90</v>
      </c>
      <c r="B1" s="99"/>
      <c r="C1" s="99"/>
      <c r="D1" s="99"/>
      <c r="E1" s="100"/>
      <c r="F1" s="100"/>
      <c r="G1" s="100"/>
      <c r="H1" s="100"/>
      <c r="I1" s="100"/>
      <c r="J1" s="61"/>
    </row>
    <row r="2" spans="1:11" s="94" customFormat="1" ht="15" customHeight="1">
      <c r="A2" s="4" t="s">
        <v>346</v>
      </c>
      <c r="B2" s="4"/>
      <c r="J2" s="104" t="s">
        <v>338</v>
      </c>
    </row>
    <row r="3" spans="1:11" ht="25.5" customHeight="1">
      <c r="A3" s="360" t="s">
        <v>336</v>
      </c>
      <c r="B3" s="354" t="s">
        <v>91</v>
      </c>
      <c r="C3" s="355"/>
      <c r="D3" s="355"/>
      <c r="E3" s="106"/>
      <c r="F3" s="354" t="s">
        <v>92</v>
      </c>
      <c r="G3" s="355"/>
      <c r="H3" s="355"/>
      <c r="I3" s="356"/>
      <c r="J3" s="71" t="s">
        <v>93</v>
      </c>
    </row>
    <row r="4" spans="1:11" ht="26.25" customHeight="1">
      <c r="A4" s="362"/>
      <c r="B4" s="357" t="s">
        <v>94</v>
      </c>
      <c r="C4" s="358"/>
      <c r="D4" s="359"/>
      <c r="E4" s="95" t="s">
        <v>95</v>
      </c>
      <c r="F4" s="357" t="s">
        <v>96</v>
      </c>
      <c r="G4" s="358"/>
      <c r="H4" s="359"/>
      <c r="I4" s="95" t="s">
        <v>97</v>
      </c>
      <c r="J4" s="51" t="s">
        <v>98</v>
      </c>
    </row>
    <row r="5" spans="1:11">
      <c r="A5" s="362"/>
      <c r="B5" s="95" t="s">
        <v>100</v>
      </c>
      <c r="C5" s="95" t="s">
        <v>101</v>
      </c>
      <c r="D5" s="95" t="s">
        <v>102</v>
      </c>
      <c r="E5" s="360" t="s">
        <v>104</v>
      </c>
      <c r="F5" s="95" t="s">
        <v>105</v>
      </c>
      <c r="G5" s="95" t="s">
        <v>106</v>
      </c>
      <c r="H5" s="95" t="s">
        <v>107</v>
      </c>
      <c r="I5" s="360" t="s">
        <v>108</v>
      </c>
      <c r="J5" s="71" t="s">
        <v>109</v>
      </c>
    </row>
    <row r="6" spans="1:11" ht="22.5">
      <c r="A6" s="363"/>
      <c r="B6" s="96" t="s">
        <v>111</v>
      </c>
      <c r="C6" s="96" t="s">
        <v>112</v>
      </c>
      <c r="D6" s="96" t="s">
        <v>113</v>
      </c>
      <c r="E6" s="361"/>
      <c r="F6" s="96" t="s">
        <v>114</v>
      </c>
      <c r="G6" s="96" t="s">
        <v>115</v>
      </c>
      <c r="H6" s="96" t="s">
        <v>113</v>
      </c>
      <c r="I6" s="361"/>
      <c r="J6" s="52" t="s">
        <v>116</v>
      </c>
    </row>
    <row r="7" spans="1:11" s="97" customFormat="1">
      <c r="A7" s="110">
        <v>2017</v>
      </c>
      <c r="B7" s="112">
        <v>1059632</v>
      </c>
      <c r="C7" s="112">
        <v>0</v>
      </c>
      <c r="D7" s="112">
        <v>1059632</v>
      </c>
      <c r="E7" s="111">
        <v>100</v>
      </c>
      <c r="F7" s="112">
        <v>1194972</v>
      </c>
      <c r="G7" s="112">
        <v>0</v>
      </c>
      <c r="H7" s="112">
        <v>1194972</v>
      </c>
      <c r="I7" s="111">
        <v>100</v>
      </c>
      <c r="J7" s="113">
        <v>112.8</v>
      </c>
    </row>
    <row r="8" spans="1:11" s="97" customFormat="1">
      <c r="A8" s="110">
        <v>2018</v>
      </c>
      <c r="B8" s="112">
        <v>1191527</v>
      </c>
      <c r="C8" s="112">
        <v>0</v>
      </c>
      <c r="D8" s="112">
        <v>1191527</v>
      </c>
      <c r="E8" s="111">
        <v>100</v>
      </c>
      <c r="F8" s="112">
        <v>1333457</v>
      </c>
      <c r="G8" s="112">
        <v>0</v>
      </c>
      <c r="H8" s="112">
        <v>1333457</v>
      </c>
      <c r="I8" s="111">
        <v>100</v>
      </c>
      <c r="J8" s="113">
        <v>111.9</v>
      </c>
    </row>
    <row r="9" spans="1:11">
      <c r="A9" s="110">
        <v>2019</v>
      </c>
      <c r="B9" s="115">
        <v>1534964</v>
      </c>
      <c r="C9" s="115">
        <v>0</v>
      </c>
      <c r="D9" s="115">
        <v>1534964</v>
      </c>
      <c r="E9" s="217">
        <v>100</v>
      </c>
      <c r="F9" s="115">
        <f>SUM(G9:H9)</f>
        <v>1559416</v>
      </c>
      <c r="G9" s="115"/>
      <c r="H9" s="115">
        <v>1559416</v>
      </c>
      <c r="I9" s="217">
        <v>100</v>
      </c>
      <c r="J9" s="218">
        <v>101</v>
      </c>
      <c r="K9" s="216"/>
    </row>
    <row r="10" spans="1:11">
      <c r="A10" s="110">
        <v>2020</v>
      </c>
      <c r="B10" s="253">
        <v>1587461</v>
      </c>
      <c r="C10" s="115">
        <v>0</v>
      </c>
      <c r="D10" s="115">
        <v>1587461</v>
      </c>
      <c r="E10" s="217">
        <v>100</v>
      </c>
      <c r="F10" s="115">
        <v>1614764</v>
      </c>
      <c r="G10" s="115"/>
      <c r="H10" s="115">
        <v>1614764</v>
      </c>
      <c r="I10" s="217">
        <v>100</v>
      </c>
      <c r="J10" s="218">
        <v>101.7</v>
      </c>
      <c r="K10" s="216"/>
    </row>
    <row r="11" spans="1:11" s="260" customFormat="1">
      <c r="A11" s="110">
        <v>2021</v>
      </c>
      <c r="B11" s="282">
        <v>1480563316000</v>
      </c>
      <c r="C11" s="283">
        <v>0</v>
      </c>
      <c r="D11" s="283">
        <v>1480563316000</v>
      </c>
      <c r="E11" s="286">
        <v>100</v>
      </c>
      <c r="F11" s="283">
        <v>1695289287167</v>
      </c>
      <c r="G11" s="283">
        <v>0</v>
      </c>
      <c r="H11" s="283">
        <v>1695289287167</v>
      </c>
      <c r="I11" s="286">
        <v>100</v>
      </c>
      <c r="J11" s="281">
        <v>114.50299145241014</v>
      </c>
    </row>
    <row r="12" spans="1:11" s="53" customFormat="1">
      <c r="A12" s="114">
        <v>2022</v>
      </c>
      <c r="B12" s="254">
        <v>1870489316560</v>
      </c>
      <c r="C12" s="255"/>
      <c r="D12" s="255">
        <v>1870489316560</v>
      </c>
      <c r="E12" s="287">
        <v>100</v>
      </c>
      <c r="F12" s="255">
        <v>1909236944687</v>
      </c>
      <c r="G12" s="255"/>
      <c r="H12" s="255">
        <v>1909236944687</v>
      </c>
      <c r="I12" s="287">
        <v>100</v>
      </c>
      <c r="J12" s="256">
        <v>102.1</v>
      </c>
    </row>
    <row r="13" spans="1:11">
      <c r="A13" s="250" t="s">
        <v>117</v>
      </c>
      <c r="B13" s="263">
        <v>372363016000</v>
      </c>
      <c r="C13" s="264"/>
      <c r="D13" s="263">
        <v>372363016000</v>
      </c>
      <c r="E13" s="288">
        <v>19.907251685607562</v>
      </c>
      <c r="F13" s="259">
        <v>390556739890</v>
      </c>
      <c r="G13" s="264"/>
      <c r="H13" s="259">
        <v>390556739890</v>
      </c>
      <c r="I13" s="288">
        <v>20.456169202928756</v>
      </c>
      <c r="J13" s="261">
        <v>104.88601797392252</v>
      </c>
    </row>
    <row r="14" spans="1:11">
      <c r="A14" s="250" t="s">
        <v>118</v>
      </c>
      <c r="B14" s="263">
        <v>506310188000</v>
      </c>
      <c r="C14" s="264"/>
      <c r="D14" s="263">
        <v>506310188000</v>
      </c>
      <c r="E14" s="288">
        <v>27.068328245314465</v>
      </c>
      <c r="F14" s="259">
        <v>504006349280</v>
      </c>
      <c r="G14" s="264"/>
      <c r="H14" s="259">
        <v>504006349280</v>
      </c>
      <c r="I14" s="288">
        <v>26.398313246689593</v>
      </c>
      <c r="J14" s="261">
        <v>99.54497484455122</v>
      </c>
    </row>
    <row r="15" spans="1:11">
      <c r="A15" s="250" t="s">
        <v>119</v>
      </c>
      <c r="B15" s="263">
        <v>559457720000</v>
      </c>
      <c r="C15" s="264"/>
      <c r="D15" s="263">
        <v>559457720000</v>
      </c>
      <c r="E15" s="288">
        <v>29.909698764219282</v>
      </c>
      <c r="F15" s="259">
        <v>557043273470</v>
      </c>
      <c r="G15" s="264"/>
      <c r="H15" s="259">
        <v>557043273470</v>
      </c>
      <c r="I15" s="288">
        <v>29.176225351187178</v>
      </c>
      <c r="J15" s="261">
        <v>99.568430920928222</v>
      </c>
    </row>
    <row r="16" spans="1:11">
      <c r="A16" s="250" t="s">
        <v>120</v>
      </c>
      <c r="B16" s="264">
        <v>0</v>
      </c>
      <c r="C16" s="264"/>
      <c r="D16" s="264">
        <v>0</v>
      </c>
      <c r="E16" s="265">
        <v>0</v>
      </c>
      <c r="F16" s="264">
        <v>0</v>
      </c>
      <c r="G16" s="264"/>
      <c r="H16" s="264">
        <v>0</v>
      </c>
      <c r="I16" s="288"/>
      <c r="J16" s="261"/>
    </row>
    <row r="17" spans="1:10">
      <c r="A17" s="250" t="s">
        <v>121</v>
      </c>
      <c r="B17" s="264">
        <v>0</v>
      </c>
      <c r="C17" s="264"/>
      <c r="D17" s="264">
        <v>0</v>
      </c>
      <c r="E17" s="265">
        <v>0</v>
      </c>
      <c r="F17" s="264">
        <v>0</v>
      </c>
      <c r="G17" s="264"/>
      <c r="H17" s="264">
        <v>0</v>
      </c>
      <c r="I17" s="288"/>
      <c r="J17" s="261"/>
    </row>
    <row r="18" spans="1:10" ht="18.75" customHeight="1">
      <c r="A18" s="251" t="s">
        <v>122</v>
      </c>
      <c r="B18" s="263">
        <v>376194289560</v>
      </c>
      <c r="C18" s="264"/>
      <c r="D18" s="263">
        <v>376194289560</v>
      </c>
      <c r="E18" s="288">
        <v>20.112079028168711</v>
      </c>
      <c r="F18" s="259">
        <v>399949033771</v>
      </c>
      <c r="G18" s="264"/>
      <c r="H18" s="259">
        <v>399949033771</v>
      </c>
      <c r="I18" s="288">
        <v>20.948108870613101</v>
      </c>
      <c r="J18" s="261">
        <v>106.31448824988379</v>
      </c>
    </row>
    <row r="19" spans="1:10" ht="18.75" customHeight="1">
      <c r="A19" s="250" t="s">
        <v>123</v>
      </c>
      <c r="B19" s="263">
        <v>56164103000</v>
      </c>
      <c r="C19" s="264"/>
      <c r="D19" s="263">
        <v>56164103000</v>
      </c>
      <c r="E19" s="288">
        <v>3.0026422766899783</v>
      </c>
      <c r="F19" s="259">
        <v>57681548276</v>
      </c>
      <c r="G19" s="264"/>
      <c r="H19" s="259">
        <v>57681548276</v>
      </c>
      <c r="I19" s="288">
        <v>3.0211833285813725</v>
      </c>
      <c r="J19" s="261">
        <v>102.70180630499877</v>
      </c>
    </row>
    <row r="20" spans="1:10" ht="18.75" customHeight="1">
      <c r="A20" s="250" t="s">
        <v>124</v>
      </c>
      <c r="B20" s="263">
        <v>28692019000</v>
      </c>
      <c r="C20" s="264"/>
      <c r="D20" s="263">
        <v>28692019000</v>
      </c>
      <c r="E20" s="289"/>
      <c r="F20" s="259">
        <v>28881028690</v>
      </c>
      <c r="G20" s="264"/>
      <c r="H20" s="259">
        <v>28881028690</v>
      </c>
      <c r="I20" s="288"/>
      <c r="J20" s="261">
        <v>100.65875353700275</v>
      </c>
    </row>
    <row r="21" spans="1:10" ht="18" customHeight="1">
      <c r="A21" s="252" t="s">
        <v>125</v>
      </c>
      <c r="B21" s="266">
        <v>27472084000</v>
      </c>
      <c r="C21" s="267"/>
      <c r="D21" s="266">
        <v>27472084000</v>
      </c>
      <c r="E21" s="290"/>
      <c r="F21" s="258">
        <v>28800519586</v>
      </c>
      <c r="G21" s="267"/>
      <c r="H21" s="258">
        <v>28800519586</v>
      </c>
      <c r="I21" s="291"/>
      <c r="J21" s="262">
        <v>104.83558359096456</v>
      </c>
    </row>
    <row r="22" spans="1:10">
      <c r="A22" s="353" t="s">
        <v>126</v>
      </c>
      <c r="B22" s="353"/>
      <c r="C22" s="353"/>
      <c r="D22" s="353"/>
      <c r="E22" s="353"/>
      <c r="F22" s="353"/>
      <c r="G22" s="353"/>
      <c r="H22" s="353"/>
      <c r="I22" s="353"/>
      <c r="J22" s="353"/>
    </row>
    <row r="23" spans="1:10" ht="23.25" customHeight="1">
      <c r="A23" s="116" t="s">
        <v>342</v>
      </c>
      <c r="B23" s="116"/>
      <c r="C23" s="117"/>
      <c r="D23" s="117"/>
      <c r="E23" s="118"/>
      <c r="F23" s="117"/>
      <c r="G23" s="117"/>
      <c r="H23" s="117"/>
      <c r="I23" s="55" t="s">
        <v>354</v>
      </c>
      <c r="J23" s="119"/>
    </row>
  </sheetData>
  <mergeCells count="8">
    <mergeCell ref="A22:J22"/>
    <mergeCell ref="B3:D3"/>
    <mergeCell ref="F3:I3"/>
    <mergeCell ref="B4:D4"/>
    <mergeCell ref="F4:H4"/>
    <mergeCell ref="E5:E6"/>
    <mergeCell ref="I5:I6"/>
    <mergeCell ref="A3:A6"/>
  </mergeCells>
  <phoneticPr fontId="2" type="noConversion"/>
  <printOptions horizontalCentered="1"/>
  <pageMargins left="0.32" right="0.23622047244094491" top="0.98425196850393704" bottom="0.71" header="0.51181102362204722" footer="0.51181102362204722"/>
  <pageSetup paperSize="9" scale="96" orientation="landscape" horizontalDpi="1200" verticalDpi="1200" r:id="rId1"/>
  <headerFooter alignWithMargins="0"/>
  <rowBreaks count="1" manualBreakCount="1">
    <brk id="2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view="pageBreakPreview" topLeftCell="A3" zoomScaleNormal="85" zoomScaleSheetLayoutView="100" workbookViewId="0">
      <selection activeCell="L28" sqref="L28"/>
    </sheetView>
  </sheetViews>
  <sheetFormatPr defaultRowHeight="11.25"/>
  <cols>
    <col min="1" max="1" width="12.5546875" style="55" customWidth="1"/>
    <col min="2" max="2" width="10.109375" style="55" customWidth="1"/>
    <col min="3" max="3" width="8.109375" style="55" customWidth="1"/>
    <col min="4" max="4" width="10.44140625" style="55" customWidth="1"/>
    <col min="5" max="5" width="9.21875" style="55" customWidth="1"/>
    <col min="6" max="6" width="10.21875" style="55" customWidth="1"/>
    <col min="7" max="7" width="8" style="55" customWidth="1"/>
    <col min="8" max="8" width="9.33203125" style="55" customWidth="1"/>
    <col min="9" max="9" width="10.109375" style="55" customWidth="1"/>
    <col min="10" max="10" width="10.88671875" style="55" customWidth="1"/>
    <col min="11" max="16384" width="8.88671875" style="55"/>
  </cols>
  <sheetData>
    <row r="1" spans="1:10" ht="29.25" customHeight="1">
      <c r="A1" s="103" t="s">
        <v>326</v>
      </c>
      <c r="B1" s="120"/>
      <c r="C1" s="120"/>
      <c r="D1" s="121"/>
      <c r="E1" s="121"/>
      <c r="F1" s="121"/>
      <c r="G1" s="121"/>
      <c r="H1" s="121"/>
      <c r="I1" s="121"/>
      <c r="J1" s="56"/>
    </row>
    <row r="2" spans="1:10" s="94" customFormat="1" ht="15" customHeight="1">
      <c r="A2" s="4" t="s">
        <v>0</v>
      </c>
      <c r="B2" s="4"/>
      <c r="J2" s="104" t="s">
        <v>338</v>
      </c>
    </row>
    <row r="3" spans="1:10" ht="33" customHeight="1">
      <c r="A3" s="138"/>
      <c r="B3" s="365" t="s">
        <v>127</v>
      </c>
      <c r="C3" s="366"/>
      <c r="D3" s="366"/>
      <c r="E3" s="139"/>
      <c r="F3" s="365" t="s">
        <v>128</v>
      </c>
      <c r="G3" s="366"/>
      <c r="H3" s="366"/>
      <c r="I3" s="367"/>
      <c r="J3" s="140" t="s">
        <v>129</v>
      </c>
    </row>
    <row r="4" spans="1:10" ht="33" customHeight="1">
      <c r="A4" s="124" t="s">
        <v>99</v>
      </c>
      <c r="B4" s="365" t="s">
        <v>96</v>
      </c>
      <c r="C4" s="366"/>
      <c r="D4" s="367"/>
      <c r="E4" s="132" t="s">
        <v>95</v>
      </c>
      <c r="F4" s="365" t="s">
        <v>94</v>
      </c>
      <c r="G4" s="366"/>
      <c r="H4" s="367"/>
      <c r="I4" s="133" t="s">
        <v>95</v>
      </c>
      <c r="J4" s="141" t="s">
        <v>130</v>
      </c>
    </row>
    <row r="5" spans="1:10" ht="16.5" customHeight="1">
      <c r="A5" s="119"/>
      <c r="B5" s="134" t="s">
        <v>131</v>
      </c>
      <c r="C5" s="134" t="s">
        <v>101</v>
      </c>
      <c r="D5" s="134" t="s">
        <v>132</v>
      </c>
      <c r="E5" s="368" t="s">
        <v>103</v>
      </c>
      <c r="F5" s="134" t="s">
        <v>131</v>
      </c>
      <c r="G5" s="134" t="s">
        <v>101</v>
      </c>
      <c r="H5" s="134" t="s">
        <v>132</v>
      </c>
      <c r="I5" s="370" t="s">
        <v>133</v>
      </c>
      <c r="J5" s="141" t="s">
        <v>134</v>
      </c>
    </row>
    <row r="6" spans="1:10" s="122" customFormat="1" ht="26.45" customHeight="1">
      <c r="A6" s="233" t="s">
        <v>110</v>
      </c>
      <c r="B6" s="142" t="s">
        <v>114</v>
      </c>
      <c r="C6" s="142" t="s">
        <v>112</v>
      </c>
      <c r="D6" s="142" t="s">
        <v>113</v>
      </c>
      <c r="E6" s="369"/>
      <c r="F6" s="142" t="s">
        <v>42</v>
      </c>
      <c r="G6" s="142" t="s">
        <v>135</v>
      </c>
      <c r="H6" s="142" t="s">
        <v>136</v>
      </c>
      <c r="I6" s="371"/>
      <c r="J6" s="143" t="s">
        <v>116</v>
      </c>
    </row>
    <row r="7" spans="1:10" ht="21.75" customHeight="1">
      <c r="A7" s="123">
        <v>2017</v>
      </c>
      <c r="B7" s="101">
        <v>1162603</v>
      </c>
      <c r="C7" s="101">
        <v>0</v>
      </c>
      <c r="D7" s="101">
        <v>1162603</v>
      </c>
      <c r="E7" s="101">
        <v>100</v>
      </c>
      <c r="F7" s="101">
        <v>913807</v>
      </c>
      <c r="G7" s="101">
        <v>0</v>
      </c>
      <c r="H7" s="101">
        <v>913807</v>
      </c>
      <c r="I7" s="101">
        <v>100</v>
      </c>
      <c r="J7" s="137">
        <v>78.599999999999994</v>
      </c>
    </row>
    <row r="8" spans="1:10" ht="21.75" customHeight="1">
      <c r="A8" s="123">
        <v>2018</v>
      </c>
      <c r="B8" s="101">
        <v>1307567</v>
      </c>
      <c r="C8" s="101">
        <v>0</v>
      </c>
      <c r="D8" s="101">
        <v>1307567</v>
      </c>
      <c r="E8" s="101">
        <v>100</v>
      </c>
      <c r="F8" s="101">
        <v>924384</v>
      </c>
      <c r="G8" s="101">
        <v>0</v>
      </c>
      <c r="H8" s="101">
        <v>924384</v>
      </c>
      <c r="I8" s="101">
        <v>100</v>
      </c>
      <c r="J8" s="137">
        <v>70.7</v>
      </c>
    </row>
    <row r="9" spans="1:10" ht="21.75" customHeight="1">
      <c r="A9" s="123">
        <v>2019</v>
      </c>
      <c r="B9" s="124">
        <v>1534964</v>
      </c>
      <c r="C9" s="101">
        <v>0</v>
      </c>
      <c r="D9" s="101">
        <v>1534964</v>
      </c>
      <c r="E9" s="101">
        <v>100</v>
      </c>
      <c r="F9" s="101">
        <v>1180715</v>
      </c>
      <c r="G9" s="101">
        <v>0</v>
      </c>
      <c r="H9" s="101">
        <v>1180715</v>
      </c>
      <c r="I9" s="101">
        <v>100</v>
      </c>
      <c r="J9" s="125">
        <f t="shared" ref="J9" si="0">H9/D9*100</f>
        <v>76.921347992526208</v>
      </c>
    </row>
    <row r="10" spans="1:10" ht="21.75" customHeight="1">
      <c r="A10" s="123">
        <v>2020</v>
      </c>
      <c r="B10" s="124">
        <v>1587462</v>
      </c>
      <c r="C10" s="101">
        <v>0</v>
      </c>
      <c r="D10" s="101">
        <v>1587462</v>
      </c>
      <c r="E10" s="101">
        <v>100</v>
      </c>
      <c r="F10" s="101">
        <v>1310568</v>
      </c>
      <c r="G10" s="101">
        <v>0</v>
      </c>
      <c r="H10" s="101">
        <v>1310568</v>
      </c>
      <c r="I10" s="101">
        <v>100</v>
      </c>
      <c r="J10" s="125">
        <v>83</v>
      </c>
    </row>
    <row r="11" spans="1:10" s="162" customFormat="1" ht="21.75" customHeight="1">
      <c r="A11" s="123">
        <v>2021</v>
      </c>
      <c r="B11" s="124">
        <v>1632169</v>
      </c>
      <c r="C11" s="101" t="s">
        <v>192</v>
      </c>
      <c r="D11" s="101">
        <v>1632169</v>
      </c>
      <c r="E11" s="101">
        <v>100</v>
      </c>
      <c r="F11" s="101">
        <v>1400602</v>
      </c>
      <c r="G11" s="101" t="s">
        <v>192</v>
      </c>
      <c r="H11" s="101">
        <v>1400602</v>
      </c>
      <c r="I11" s="101">
        <v>100</v>
      </c>
      <c r="J11" s="125">
        <v>85.812314778677944</v>
      </c>
    </row>
    <row r="12" spans="1:10" ht="21.75" customHeight="1">
      <c r="A12" s="126">
        <v>2022</v>
      </c>
      <c r="B12" s="127">
        <v>1870489</v>
      </c>
      <c r="C12" s="128"/>
      <c r="D12" s="128">
        <v>1870489</v>
      </c>
      <c r="E12" s="128">
        <v>100</v>
      </c>
      <c r="F12" s="128">
        <v>1570006</v>
      </c>
      <c r="G12" s="128"/>
      <c r="H12" s="128">
        <v>1570006</v>
      </c>
      <c r="I12" s="128">
        <v>100</v>
      </c>
      <c r="J12" s="129">
        <f>H12/D12*100</f>
        <v>83.9355911742865</v>
      </c>
    </row>
    <row r="13" spans="1:10" s="310" customFormat="1" ht="21.75" customHeight="1">
      <c r="A13" s="304" t="s">
        <v>137</v>
      </c>
      <c r="B13" s="305">
        <v>116214</v>
      </c>
      <c r="C13" s="306"/>
      <c r="D13" s="307">
        <v>116214</v>
      </c>
      <c r="E13" s="308">
        <v>6.2130277162816787</v>
      </c>
      <c r="F13" s="307">
        <v>106000</v>
      </c>
      <c r="G13" s="306"/>
      <c r="H13" s="307">
        <v>106000</v>
      </c>
      <c r="I13" s="308">
        <v>6.7515665545227215</v>
      </c>
      <c r="J13" s="309">
        <f>H13/D13*100</f>
        <v>91.211041698934721</v>
      </c>
    </row>
    <row r="14" spans="1:10" s="310" customFormat="1" ht="21.75" customHeight="1">
      <c r="A14" s="304" t="s">
        <v>138</v>
      </c>
      <c r="B14" s="305">
        <v>150092</v>
      </c>
      <c r="C14" s="306"/>
      <c r="D14" s="307">
        <v>150092</v>
      </c>
      <c r="E14" s="308">
        <v>8.0242118504840185</v>
      </c>
      <c r="F14" s="307">
        <v>145947</v>
      </c>
      <c r="G14" s="306"/>
      <c r="H14" s="307">
        <v>145947</v>
      </c>
      <c r="I14" s="308">
        <v>9.295951735216299</v>
      </c>
      <c r="J14" s="309">
        <f t="shared" ref="J14:J25" si="1">H14/D14*100</f>
        <v>97.238360472243684</v>
      </c>
    </row>
    <row r="15" spans="1:10" s="311" customFormat="1" ht="21.75" customHeight="1">
      <c r="A15" s="304" t="s">
        <v>139</v>
      </c>
      <c r="B15" s="305">
        <v>30089</v>
      </c>
      <c r="C15" s="306"/>
      <c r="D15" s="307">
        <v>30089</v>
      </c>
      <c r="E15" s="308">
        <v>1.6086167841671348</v>
      </c>
      <c r="F15" s="307">
        <v>28684</v>
      </c>
      <c r="G15" s="306"/>
      <c r="H15" s="307">
        <v>28684</v>
      </c>
      <c r="I15" s="308">
        <v>1.8269993872634882</v>
      </c>
      <c r="J15" s="309">
        <f t="shared" si="1"/>
        <v>95.330519458938483</v>
      </c>
    </row>
    <row r="16" spans="1:10" s="310" customFormat="1" ht="21.75" customHeight="1">
      <c r="A16" s="304" t="s">
        <v>140</v>
      </c>
      <c r="B16" s="305">
        <v>123050</v>
      </c>
      <c r="C16" s="306"/>
      <c r="D16" s="307">
        <v>123050</v>
      </c>
      <c r="E16" s="308">
        <v>6.578493645244639</v>
      </c>
      <c r="F16" s="307">
        <v>81593</v>
      </c>
      <c r="G16" s="306"/>
      <c r="H16" s="307">
        <v>81593</v>
      </c>
      <c r="I16" s="308">
        <v>5.1969865083318156</v>
      </c>
      <c r="J16" s="309">
        <f t="shared" si="1"/>
        <v>66.308817553839901</v>
      </c>
    </row>
    <row r="17" spans="1:10" s="310" customFormat="1" ht="21.75" customHeight="1">
      <c r="A17" s="304" t="s">
        <v>141</v>
      </c>
      <c r="B17" s="305">
        <v>104963</v>
      </c>
      <c r="C17" s="306"/>
      <c r="D17" s="307">
        <v>104963</v>
      </c>
      <c r="E17" s="308">
        <v>5.6115272530338327</v>
      </c>
      <c r="F17" s="307">
        <v>88740</v>
      </c>
      <c r="G17" s="306"/>
      <c r="H17" s="307">
        <v>88740</v>
      </c>
      <c r="I17" s="308">
        <v>5.6522076985693044</v>
      </c>
      <c r="J17" s="309">
        <f t="shared" si="1"/>
        <v>84.544077436811065</v>
      </c>
    </row>
    <row r="18" spans="1:10" s="310" customFormat="1" ht="21.75" customHeight="1">
      <c r="A18" s="304" t="s">
        <v>142</v>
      </c>
      <c r="B18" s="305">
        <v>530512</v>
      </c>
      <c r="C18" s="306"/>
      <c r="D18" s="307">
        <v>530512</v>
      </c>
      <c r="E18" s="308">
        <v>28.362209026623518</v>
      </c>
      <c r="F18" s="307">
        <v>488648</v>
      </c>
      <c r="G18" s="306"/>
      <c r="H18" s="307">
        <v>488648</v>
      </c>
      <c r="I18" s="308">
        <v>31.123957488060555</v>
      </c>
      <c r="J18" s="309">
        <f t="shared" si="1"/>
        <v>92.108755315619632</v>
      </c>
    </row>
    <row r="19" spans="1:10" s="310" customFormat="1" ht="21.75" customHeight="1">
      <c r="A19" s="304" t="s">
        <v>143</v>
      </c>
      <c r="B19" s="305">
        <v>45192</v>
      </c>
      <c r="C19" s="306"/>
      <c r="D19" s="307">
        <v>45192</v>
      </c>
      <c r="E19" s="308">
        <v>2.4160527006574219</v>
      </c>
      <c r="F19" s="307">
        <v>40265</v>
      </c>
      <c r="G19" s="306"/>
      <c r="H19" s="307">
        <v>40265</v>
      </c>
      <c r="I19" s="308">
        <v>2.5646398803571451</v>
      </c>
      <c r="J19" s="309">
        <f t="shared" si="1"/>
        <v>89.097627898743141</v>
      </c>
    </row>
    <row r="20" spans="1:10" s="310" customFormat="1" ht="21.75" customHeight="1">
      <c r="A20" s="304" t="s">
        <v>144</v>
      </c>
      <c r="B20" s="305">
        <v>174238</v>
      </c>
      <c r="C20" s="306"/>
      <c r="D20" s="307">
        <v>174238</v>
      </c>
      <c r="E20" s="308">
        <v>9.3151042321018735</v>
      </c>
      <c r="F20" s="307">
        <v>143974</v>
      </c>
      <c r="G20" s="306"/>
      <c r="H20" s="307">
        <v>143974</v>
      </c>
      <c r="I20" s="308">
        <v>9.1702834256684369</v>
      </c>
      <c r="J20" s="309">
        <f t="shared" si="1"/>
        <v>82.630654621839099</v>
      </c>
    </row>
    <row r="21" spans="1:10" s="310" customFormat="1" ht="21.75" customHeight="1">
      <c r="A21" s="304" t="s">
        <v>145</v>
      </c>
      <c r="B21" s="305">
        <v>37997</v>
      </c>
      <c r="C21" s="306"/>
      <c r="D21" s="307">
        <v>37997</v>
      </c>
      <c r="E21" s="308">
        <v>2.0313939296087815</v>
      </c>
      <c r="F21" s="307">
        <v>32377</v>
      </c>
      <c r="G21" s="306"/>
      <c r="H21" s="307">
        <v>32377</v>
      </c>
      <c r="I21" s="308">
        <v>2.0622214182620962</v>
      </c>
      <c r="J21" s="309">
        <f t="shared" si="1"/>
        <v>85.209358633576343</v>
      </c>
    </row>
    <row r="22" spans="1:10" s="310" customFormat="1" ht="21.75" customHeight="1">
      <c r="A22" s="304" t="s">
        <v>146</v>
      </c>
      <c r="B22" s="305">
        <v>185284</v>
      </c>
      <c r="C22" s="306"/>
      <c r="D22" s="307">
        <v>185284</v>
      </c>
      <c r="E22" s="308">
        <v>9.9056449944372833</v>
      </c>
      <c r="F22" s="307">
        <v>125086</v>
      </c>
      <c r="G22" s="306"/>
      <c r="H22" s="307">
        <v>125086</v>
      </c>
      <c r="I22" s="308">
        <v>7.9672306984814076</v>
      </c>
      <c r="J22" s="309">
        <f t="shared" si="1"/>
        <v>67.51041644178666</v>
      </c>
    </row>
    <row r="23" spans="1:10" s="310" customFormat="1" ht="21.75" customHeight="1">
      <c r="A23" s="304" t="s">
        <v>147</v>
      </c>
      <c r="B23" s="305">
        <v>178226</v>
      </c>
      <c r="C23" s="306"/>
      <c r="D23" s="307">
        <v>178226</v>
      </c>
      <c r="E23" s="308">
        <v>9.5283105113154907</v>
      </c>
      <c r="F23" s="307">
        <v>112160</v>
      </c>
      <c r="G23" s="306"/>
      <c r="H23" s="307">
        <v>112160</v>
      </c>
      <c r="I23" s="308">
        <v>7.1439217429742312</v>
      </c>
      <c r="J23" s="309">
        <f t="shared" si="1"/>
        <v>62.931334373211541</v>
      </c>
    </row>
    <row r="24" spans="1:10" s="310" customFormat="1" ht="21.75" customHeight="1">
      <c r="A24" s="304" t="s">
        <v>148</v>
      </c>
      <c r="B24" s="305">
        <v>10371</v>
      </c>
      <c r="C24" s="306"/>
      <c r="D24" s="307">
        <v>10371</v>
      </c>
      <c r="E24" s="308">
        <v>0.55445394225788014</v>
      </c>
      <c r="F24" s="312">
        <v>0</v>
      </c>
      <c r="G24" s="306"/>
      <c r="H24" s="312">
        <v>0</v>
      </c>
      <c r="I24" s="308">
        <v>0</v>
      </c>
      <c r="J24" s="309">
        <f t="shared" si="1"/>
        <v>0</v>
      </c>
    </row>
    <row r="25" spans="1:10" s="310" customFormat="1" ht="18" customHeight="1" thickBot="1">
      <c r="A25" s="313" t="s">
        <v>149</v>
      </c>
      <c r="B25" s="314">
        <v>184261</v>
      </c>
      <c r="C25" s="315"/>
      <c r="D25" s="316">
        <v>184261</v>
      </c>
      <c r="E25" s="317">
        <v>9.8509534137864474</v>
      </c>
      <c r="F25" s="316">
        <v>176532</v>
      </c>
      <c r="G25" s="315"/>
      <c r="H25" s="316">
        <v>176532</v>
      </c>
      <c r="I25" s="317">
        <v>11.244033462292501</v>
      </c>
      <c r="J25" s="318">
        <f t="shared" si="1"/>
        <v>95.805406461486697</v>
      </c>
    </row>
    <row r="26" spans="1:10" ht="27" customHeight="1">
      <c r="A26" s="364" t="s">
        <v>150</v>
      </c>
      <c r="B26" s="364"/>
      <c r="C26" s="130"/>
      <c r="D26" s="130"/>
      <c r="E26" s="131"/>
      <c r="F26" s="130"/>
      <c r="G26" s="130"/>
      <c r="H26" s="130"/>
      <c r="I26" s="54" t="s">
        <v>354</v>
      </c>
      <c r="J26" s="130"/>
    </row>
  </sheetData>
  <mergeCells count="7">
    <mergeCell ref="A26:B26"/>
    <mergeCell ref="B3:D3"/>
    <mergeCell ref="F3:I3"/>
    <mergeCell ref="B4:D4"/>
    <mergeCell ref="F4:H4"/>
    <mergeCell ref="E5:E6"/>
    <mergeCell ref="I5:I6"/>
  </mergeCells>
  <phoneticPr fontId="2" type="noConversion"/>
  <printOptions horizontalCentered="1"/>
  <pageMargins left="0.23622047244094491" right="0.27559055118110237" top="0.24" bottom="0.24" header="0.17" footer="0.19685039370078741"/>
  <pageSetup paperSize="9" scale="95" orientation="landscape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view="pageBreakPreview" zoomScaleSheetLayoutView="100" workbookViewId="0">
      <selection activeCell="A21" sqref="A21"/>
    </sheetView>
  </sheetViews>
  <sheetFormatPr defaultRowHeight="11.25"/>
  <cols>
    <col min="1" max="1" width="26.77734375" style="55" customWidth="1"/>
    <col min="2" max="2" width="13.88671875" style="55" customWidth="1"/>
    <col min="3" max="5" width="18.109375" style="55" customWidth="1"/>
    <col min="6" max="16384" width="8.88671875" style="55"/>
  </cols>
  <sheetData>
    <row r="1" spans="1:5" ht="33.75" customHeight="1">
      <c r="A1" s="372" t="s">
        <v>327</v>
      </c>
      <c r="B1" s="372"/>
      <c r="C1" s="372"/>
      <c r="D1" s="372"/>
    </row>
    <row r="2" spans="1:5" s="94" customFormat="1" ht="15" customHeight="1">
      <c r="A2" s="4" t="s">
        <v>348</v>
      </c>
      <c r="B2" s="4"/>
      <c r="E2" s="257" t="s">
        <v>345</v>
      </c>
    </row>
    <row r="3" spans="1:5">
      <c r="A3" s="215"/>
      <c r="B3" s="95" t="s">
        <v>152</v>
      </c>
      <c r="C3" s="95" t="s">
        <v>153</v>
      </c>
      <c r="D3" s="146" t="s">
        <v>154</v>
      </c>
      <c r="E3" s="146" t="s">
        <v>155</v>
      </c>
    </row>
    <row r="4" spans="1:5">
      <c r="A4" s="158" t="s">
        <v>157</v>
      </c>
      <c r="B4" s="344" t="s">
        <v>158</v>
      </c>
      <c r="C4" s="344" t="s">
        <v>159</v>
      </c>
      <c r="D4" s="344" t="s">
        <v>160</v>
      </c>
      <c r="E4" s="344" t="s">
        <v>161</v>
      </c>
    </row>
    <row r="5" spans="1:5">
      <c r="A5" s="159" t="s">
        <v>162</v>
      </c>
      <c r="B5" s="345"/>
      <c r="C5" s="345"/>
      <c r="D5" s="345"/>
      <c r="E5" s="345"/>
    </row>
    <row r="6" spans="1:5" s="149" customFormat="1" ht="20.25" customHeight="1">
      <c r="A6" s="152">
        <v>2016</v>
      </c>
      <c r="B6" s="135">
        <v>13</v>
      </c>
      <c r="C6" s="135">
        <v>219397694</v>
      </c>
      <c r="D6" s="135">
        <v>225499817</v>
      </c>
      <c r="E6" s="135">
        <v>125424863</v>
      </c>
    </row>
    <row r="7" spans="1:5" s="149" customFormat="1" ht="20.25" customHeight="1">
      <c r="A7" s="152">
        <v>2017</v>
      </c>
      <c r="B7" s="135">
        <v>13</v>
      </c>
      <c r="C7" s="135">
        <v>239880379</v>
      </c>
      <c r="D7" s="135">
        <v>254150107</v>
      </c>
      <c r="E7" s="135">
        <v>137090101</v>
      </c>
    </row>
    <row r="8" spans="1:5" s="149" customFormat="1" ht="20.25" customHeight="1">
      <c r="A8" s="153">
        <v>2018</v>
      </c>
      <c r="B8" s="135">
        <v>13</v>
      </c>
      <c r="C8" s="135">
        <v>400427090</v>
      </c>
      <c r="D8" s="135">
        <v>409805559</v>
      </c>
      <c r="E8" s="136">
        <v>117085918</v>
      </c>
    </row>
    <row r="9" spans="1:5" ht="20.25" customHeight="1">
      <c r="A9" s="153">
        <v>2019</v>
      </c>
      <c r="B9" s="135">
        <v>12</v>
      </c>
      <c r="C9" s="135">
        <v>434415798</v>
      </c>
      <c r="D9" s="135">
        <v>449003177</v>
      </c>
      <c r="E9" s="136">
        <v>237221967</v>
      </c>
    </row>
    <row r="10" spans="1:5" ht="20.25" customHeight="1">
      <c r="A10" s="153">
        <v>2020</v>
      </c>
      <c r="B10" s="135">
        <v>12</v>
      </c>
      <c r="C10" s="135">
        <v>330516601</v>
      </c>
      <c r="D10" s="135">
        <v>341582990</v>
      </c>
      <c r="E10" s="136">
        <v>249593010</v>
      </c>
    </row>
    <row r="11" spans="1:5" ht="20.25" customHeight="1">
      <c r="A11" s="153">
        <v>2021</v>
      </c>
      <c r="B11" s="272">
        <v>12</v>
      </c>
      <c r="C11" s="273">
        <v>230211111</v>
      </c>
      <c r="D11" s="273">
        <v>242964003</v>
      </c>
      <c r="E11" s="274">
        <v>159744550</v>
      </c>
    </row>
    <row r="12" spans="1:5" ht="20.25" customHeight="1">
      <c r="A12" s="154">
        <v>2022</v>
      </c>
      <c r="B12" s="235">
        <v>12</v>
      </c>
      <c r="C12" s="236">
        <v>256441276</v>
      </c>
      <c r="D12" s="236">
        <v>280890544</v>
      </c>
      <c r="E12" s="237">
        <v>148226831</v>
      </c>
    </row>
    <row r="13" spans="1:5" ht="20.25" customHeight="1">
      <c r="A13" s="155" t="s">
        <v>163</v>
      </c>
      <c r="B13" s="102"/>
      <c r="C13" s="102">
        <v>101571040</v>
      </c>
      <c r="D13" s="102">
        <v>104340840</v>
      </c>
      <c r="E13" s="238">
        <v>59464680</v>
      </c>
    </row>
    <row r="14" spans="1:5" ht="20.25" customHeight="1">
      <c r="A14" s="155" t="s">
        <v>164</v>
      </c>
      <c r="B14" s="102"/>
      <c r="C14" s="102">
        <v>73763534</v>
      </c>
      <c r="D14" s="102">
        <v>69397825</v>
      </c>
      <c r="E14" s="238">
        <v>45711436</v>
      </c>
    </row>
    <row r="15" spans="1:5" ht="20.25" customHeight="1">
      <c r="A15" s="155" t="s">
        <v>165</v>
      </c>
      <c r="B15" s="102"/>
      <c r="C15" s="102">
        <v>15164974</v>
      </c>
      <c r="D15" s="102">
        <v>21265755</v>
      </c>
      <c r="E15" s="238">
        <v>14684784</v>
      </c>
    </row>
    <row r="16" spans="1:5" ht="20.25" customHeight="1">
      <c r="A16" s="155" t="s">
        <v>166</v>
      </c>
      <c r="B16" s="102"/>
      <c r="C16" s="102">
        <v>5705360</v>
      </c>
      <c r="D16" s="102">
        <v>5652682</v>
      </c>
      <c r="E16" s="238">
        <v>5402278</v>
      </c>
    </row>
    <row r="17" spans="1:5" ht="20.25" customHeight="1">
      <c r="A17" s="155" t="s">
        <v>337</v>
      </c>
      <c r="B17" s="102"/>
      <c r="C17" s="102">
        <v>500668</v>
      </c>
      <c r="D17" s="102">
        <v>501310</v>
      </c>
      <c r="E17" s="238">
        <v>0</v>
      </c>
    </row>
    <row r="18" spans="1:5" ht="20.25" customHeight="1">
      <c r="A18" s="155" t="s">
        <v>167</v>
      </c>
      <c r="B18" s="102"/>
      <c r="C18" s="102">
        <v>16396857</v>
      </c>
      <c r="D18" s="102">
        <v>18595666</v>
      </c>
      <c r="E18" s="238">
        <v>12734315</v>
      </c>
    </row>
    <row r="19" spans="1:5" ht="20.25" customHeight="1">
      <c r="A19" s="155" t="s">
        <v>168</v>
      </c>
      <c r="B19" s="102"/>
      <c r="C19" s="102">
        <v>42233</v>
      </c>
      <c r="D19" s="102">
        <v>42234</v>
      </c>
      <c r="E19" s="238">
        <v>1310</v>
      </c>
    </row>
    <row r="20" spans="1:5" ht="20.25" customHeight="1">
      <c r="A20" s="155" t="s">
        <v>169</v>
      </c>
      <c r="B20" s="102"/>
      <c r="C20" s="102">
        <v>1504097</v>
      </c>
      <c r="D20" s="102">
        <v>1504464</v>
      </c>
      <c r="E20" s="238">
        <v>817344</v>
      </c>
    </row>
    <row r="21" spans="1:5" ht="20.25" customHeight="1">
      <c r="A21" s="155" t="s">
        <v>170</v>
      </c>
      <c r="B21" s="102"/>
      <c r="C21" s="102">
        <v>21</v>
      </c>
      <c r="D21" s="102">
        <v>10</v>
      </c>
      <c r="E21" s="238">
        <v>0</v>
      </c>
    </row>
    <row r="22" spans="1:5" ht="20.25" customHeight="1">
      <c r="A22" s="155" t="s">
        <v>171</v>
      </c>
      <c r="B22" s="102"/>
      <c r="C22" s="102">
        <v>0</v>
      </c>
      <c r="D22" s="102">
        <v>17764259</v>
      </c>
      <c r="E22" s="238">
        <v>0</v>
      </c>
    </row>
    <row r="23" spans="1:5" ht="18.75" customHeight="1">
      <c r="A23" s="155" t="s">
        <v>172</v>
      </c>
      <c r="B23" s="102"/>
      <c r="C23" s="102">
        <v>35344160</v>
      </c>
      <c r="D23" s="102">
        <v>35359127</v>
      </c>
      <c r="E23" s="238">
        <v>9410684</v>
      </c>
    </row>
    <row r="24" spans="1:5" ht="18" customHeight="1" thickBot="1">
      <c r="A24" s="156" t="s">
        <v>173</v>
      </c>
      <c r="B24" s="239"/>
      <c r="C24" s="239">
        <v>6448332</v>
      </c>
      <c r="D24" s="239">
        <v>6466372</v>
      </c>
      <c r="E24" s="240">
        <v>0</v>
      </c>
    </row>
    <row r="25" spans="1:5">
      <c r="A25" s="116" t="s">
        <v>174</v>
      </c>
      <c r="B25" s="116"/>
      <c r="C25" s="150"/>
      <c r="D25" s="151"/>
      <c r="E25" s="54" t="s">
        <v>354</v>
      </c>
    </row>
  </sheetData>
  <mergeCells count="5">
    <mergeCell ref="A1:D1"/>
    <mergeCell ref="B4:B5"/>
    <mergeCell ref="C4:C5"/>
    <mergeCell ref="D4:D5"/>
    <mergeCell ref="E4:E5"/>
  </mergeCells>
  <phoneticPr fontId="2" type="noConversion"/>
  <printOptions horizontalCentered="1"/>
  <pageMargins left="0.43307086614173229" right="0.27559055118110237" top="0.55118110236220474" bottom="0.47244094488188981" header="0.35433070866141736" footer="0.31496062992125984"/>
  <pageSetup paperSize="9" scale="95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view="pageBreakPreview" zoomScaleNormal="85" zoomScaleSheetLayoutView="100" workbookViewId="0">
      <selection activeCell="L40" sqref="L40"/>
    </sheetView>
  </sheetViews>
  <sheetFormatPr defaultRowHeight="11.25"/>
  <cols>
    <col min="1" max="1" width="18.44140625" style="55" bestFit="1" customWidth="1"/>
    <col min="2" max="7" width="15.44140625" style="55" customWidth="1"/>
    <col min="8" max="256" width="8.88671875" style="55"/>
    <col min="257" max="257" width="18.44140625" style="55" bestFit="1" customWidth="1"/>
    <col min="258" max="263" width="15.44140625" style="55" customWidth="1"/>
    <col min="264" max="512" width="8.88671875" style="55"/>
    <col min="513" max="513" width="18.44140625" style="55" bestFit="1" customWidth="1"/>
    <col min="514" max="519" width="15.44140625" style="55" customWidth="1"/>
    <col min="520" max="768" width="8.88671875" style="55"/>
    <col min="769" max="769" width="18.44140625" style="55" bestFit="1" customWidth="1"/>
    <col min="770" max="775" width="15.44140625" style="55" customWidth="1"/>
    <col min="776" max="1024" width="8.88671875" style="55"/>
    <col min="1025" max="1025" width="18.44140625" style="55" bestFit="1" customWidth="1"/>
    <col min="1026" max="1031" width="15.44140625" style="55" customWidth="1"/>
    <col min="1032" max="1280" width="8.88671875" style="55"/>
    <col min="1281" max="1281" width="18.44140625" style="55" bestFit="1" customWidth="1"/>
    <col min="1282" max="1287" width="15.44140625" style="55" customWidth="1"/>
    <col min="1288" max="1536" width="8.88671875" style="55"/>
    <col min="1537" max="1537" width="18.44140625" style="55" bestFit="1" customWidth="1"/>
    <col min="1538" max="1543" width="15.44140625" style="55" customWidth="1"/>
    <col min="1544" max="1792" width="8.88671875" style="55"/>
    <col min="1793" max="1793" width="18.44140625" style="55" bestFit="1" customWidth="1"/>
    <col min="1794" max="1799" width="15.44140625" style="55" customWidth="1"/>
    <col min="1800" max="2048" width="8.88671875" style="55"/>
    <col min="2049" max="2049" width="18.44140625" style="55" bestFit="1" customWidth="1"/>
    <col min="2050" max="2055" width="15.44140625" style="55" customWidth="1"/>
    <col min="2056" max="2304" width="8.88671875" style="55"/>
    <col min="2305" max="2305" width="18.44140625" style="55" bestFit="1" customWidth="1"/>
    <col min="2306" max="2311" width="15.44140625" style="55" customWidth="1"/>
    <col min="2312" max="2560" width="8.88671875" style="55"/>
    <col min="2561" max="2561" width="18.44140625" style="55" bestFit="1" customWidth="1"/>
    <col min="2562" max="2567" width="15.44140625" style="55" customWidth="1"/>
    <col min="2568" max="2816" width="8.88671875" style="55"/>
    <col min="2817" max="2817" width="18.44140625" style="55" bestFit="1" customWidth="1"/>
    <col min="2818" max="2823" width="15.44140625" style="55" customWidth="1"/>
    <col min="2824" max="3072" width="8.88671875" style="55"/>
    <col min="3073" max="3073" width="18.44140625" style="55" bestFit="1" customWidth="1"/>
    <col min="3074" max="3079" width="15.44140625" style="55" customWidth="1"/>
    <col min="3080" max="3328" width="8.88671875" style="55"/>
    <col min="3329" max="3329" width="18.44140625" style="55" bestFit="1" customWidth="1"/>
    <col min="3330" max="3335" width="15.44140625" style="55" customWidth="1"/>
    <col min="3336" max="3584" width="8.88671875" style="55"/>
    <col min="3585" max="3585" width="18.44140625" style="55" bestFit="1" customWidth="1"/>
    <col min="3586" max="3591" width="15.44140625" style="55" customWidth="1"/>
    <col min="3592" max="3840" width="8.88671875" style="55"/>
    <col min="3841" max="3841" width="18.44140625" style="55" bestFit="1" customWidth="1"/>
    <col min="3842" max="3847" width="15.44140625" style="55" customWidth="1"/>
    <col min="3848" max="4096" width="8.88671875" style="55"/>
    <col min="4097" max="4097" width="18.44140625" style="55" bestFit="1" customWidth="1"/>
    <col min="4098" max="4103" width="15.44140625" style="55" customWidth="1"/>
    <col min="4104" max="4352" width="8.88671875" style="55"/>
    <col min="4353" max="4353" width="18.44140625" style="55" bestFit="1" customWidth="1"/>
    <col min="4354" max="4359" width="15.44140625" style="55" customWidth="1"/>
    <col min="4360" max="4608" width="8.88671875" style="55"/>
    <col min="4609" max="4609" width="18.44140625" style="55" bestFit="1" customWidth="1"/>
    <col min="4610" max="4615" width="15.44140625" style="55" customWidth="1"/>
    <col min="4616" max="4864" width="8.88671875" style="55"/>
    <col min="4865" max="4865" width="18.44140625" style="55" bestFit="1" customWidth="1"/>
    <col min="4866" max="4871" width="15.44140625" style="55" customWidth="1"/>
    <col min="4872" max="5120" width="8.88671875" style="55"/>
    <col min="5121" max="5121" width="18.44140625" style="55" bestFit="1" customWidth="1"/>
    <col min="5122" max="5127" width="15.44140625" style="55" customWidth="1"/>
    <col min="5128" max="5376" width="8.88671875" style="55"/>
    <col min="5377" max="5377" width="18.44140625" style="55" bestFit="1" customWidth="1"/>
    <col min="5378" max="5383" width="15.44140625" style="55" customWidth="1"/>
    <col min="5384" max="5632" width="8.88671875" style="55"/>
    <col min="5633" max="5633" width="18.44140625" style="55" bestFit="1" customWidth="1"/>
    <col min="5634" max="5639" width="15.44140625" style="55" customWidth="1"/>
    <col min="5640" max="5888" width="8.88671875" style="55"/>
    <col min="5889" max="5889" width="18.44140625" style="55" bestFit="1" customWidth="1"/>
    <col min="5890" max="5895" width="15.44140625" style="55" customWidth="1"/>
    <col min="5896" max="6144" width="8.88671875" style="55"/>
    <col min="6145" max="6145" width="18.44140625" style="55" bestFit="1" customWidth="1"/>
    <col min="6146" max="6151" width="15.44140625" style="55" customWidth="1"/>
    <col min="6152" max="6400" width="8.88671875" style="55"/>
    <col min="6401" max="6401" width="18.44140625" style="55" bestFit="1" customWidth="1"/>
    <col min="6402" max="6407" width="15.44140625" style="55" customWidth="1"/>
    <col min="6408" max="6656" width="8.88671875" style="55"/>
    <col min="6657" max="6657" width="18.44140625" style="55" bestFit="1" customWidth="1"/>
    <col min="6658" max="6663" width="15.44140625" style="55" customWidth="1"/>
    <col min="6664" max="6912" width="8.88671875" style="55"/>
    <col min="6913" max="6913" width="18.44140625" style="55" bestFit="1" customWidth="1"/>
    <col min="6914" max="6919" width="15.44140625" style="55" customWidth="1"/>
    <col min="6920" max="7168" width="8.88671875" style="55"/>
    <col min="7169" max="7169" width="18.44140625" style="55" bestFit="1" customWidth="1"/>
    <col min="7170" max="7175" width="15.44140625" style="55" customWidth="1"/>
    <col min="7176" max="7424" width="8.88671875" style="55"/>
    <col min="7425" max="7425" width="18.44140625" style="55" bestFit="1" customWidth="1"/>
    <col min="7426" max="7431" width="15.44140625" style="55" customWidth="1"/>
    <col min="7432" max="7680" width="8.88671875" style="55"/>
    <col min="7681" max="7681" width="18.44140625" style="55" bestFit="1" customWidth="1"/>
    <col min="7682" max="7687" width="15.44140625" style="55" customWidth="1"/>
    <col min="7688" max="7936" width="8.88671875" style="55"/>
    <col min="7937" max="7937" width="18.44140625" style="55" bestFit="1" customWidth="1"/>
    <col min="7938" max="7943" width="15.44140625" style="55" customWidth="1"/>
    <col min="7944" max="8192" width="8.88671875" style="55"/>
    <col min="8193" max="8193" width="18.44140625" style="55" bestFit="1" customWidth="1"/>
    <col min="8194" max="8199" width="15.44140625" style="55" customWidth="1"/>
    <col min="8200" max="8448" width="8.88671875" style="55"/>
    <col min="8449" max="8449" width="18.44140625" style="55" bestFit="1" customWidth="1"/>
    <col min="8450" max="8455" width="15.44140625" style="55" customWidth="1"/>
    <col min="8456" max="8704" width="8.88671875" style="55"/>
    <col min="8705" max="8705" width="18.44140625" style="55" bestFit="1" customWidth="1"/>
    <col min="8706" max="8711" width="15.44140625" style="55" customWidth="1"/>
    <col min="8712" max="8960" width="8.88671875" style="55"/>
    <col min="8961" max="8961" width="18.44140625" style="55" bestFit="1" customWidth="1"/>
    <col min="8962" max="8967" width="15.44140625" style="55" customWidth="1"/>
    <col min="8968" max="9216" width="8.88671875" style="55"/>
    <col min="9217" max="9217" width="18.44140625" style="55" bestFit="1" customWidth="1"/>
    <col min="9218" max="9223" width="15.44140625" style="55" customWidth="1"/>
    <col min="9224" max="9472" width="8.88671875" style="55"/>
    <col min="9473" max="9473" width="18.44140625" style="55" bestFit="1" customWidth="1"/>
    <col min="9474" max="9479" width="15.44140625" style="55" customWidth="1"/>
    <col min="9480" max="9728" width="8.88671875" style="55"/>
    <col min="9729" max="9729" width="18.44140625" style="55" bestFit="1" customWidth="1"/>
    <col min="9730" max="9735" width="15.44140625" style="55" customWidth="1"/>
    <col min="9736" max="9984" width="8.88671875" style="55"/>
    <col min="9985" max="9985" width="18.44140625" style="55" bestFit="1" customWidth="1"/>
    <col min="9986" max="9991" width="15.44140625" style="55" customWidth="1"/>
    <col min="9992" max="10240" width="8.88671875" style="55"/>
    <col min="10241" max="10241" width="18.44140625" style="55" bestFit="1" customWidth="1"/>
    <col min="10242" max="10247" width="15.44140625" style="55" customWidth="1"/>
    <col min="10248" max="10496" width="8.88671875" style="55"/>
    <col min="10497" max="10497" width="18.44140625" style="55" bestFit="1" customWidth="1"/>
    <col min="10498" max="10503" width="15.44140625" style="55" customWidth="1"/>
    <col min="10504" max="10752" width="8.88671875" style="55"/>
    <col min="10753" max="10753" width="18.44140625" style="55" bestFit="1" customWidth="1"/>
    <col min="10754" max="10759" width="15.44140625" style="55" customWidth="1"/>
    <col min="10760" max="11008" width="8.88671875" style="55"/>
    <col min="11009" max="11009" width="18.44140625" style="55" bestFit="1" customWidth="1"/>
    <col min="11010" max="11015" width="15.44140625" style="55" customWidth="1"/>
    <col min="11016" max="11264" width="8.88671875" style="55"/>
    <col min="11265" max="11265" width="18.44140625" style="55" bestFit="1" customWidth="1"/>
    <col min="11266" max="11271" width="15.44140625" style="55" customWidth="1"/>
    <col min="11272" max="11520" width="8.88671875" style="55"/>
    <col min="11521" max="11521" width="18.44140625" style="55" bestFit="1" customWidth="1"/>
    <col min="11522" max="11527" width="15.44140625" style="55" customWidth="1"/>
    <col min="11528" max="11776" width="8.88671875" style="55"/>
    <col min="11777" max="11777" width="18.44140625" style="55" bestFit="1" customWidth="1"/>
    <col min="11778" max="11783" width="15.44140625" style="55" customWidth="1"/>
    <col min="11784" max="12032" width="8.88671875" style="55"/>
    <col min="12033" max="12033" width="18.44140625" style="55" bestFit="1" customWidth="1"/>
    <col min="12034" max="12039" width="15.44140625" style="55" customWidth="1"/>
    <col min="12040" max="12288" width="8.88671875" style="55"/>
    <col min="12289" max="12289" width="18.44140625" style="55" bestFit="1" customWidth="1"/>
    <col min="12290" max="12295" width="15.44140625" style="55" customWidth="1"/>
    <col min="12296" max="12544" width="8.88671875" style="55"/>
    <col min="12545" max="12545" width="18.44140625" style="55" bestFit="1" customWidth="1"/>
    <col min="12546" max="12551" width="15.44140625" style="55" customWidth="1"/>
    <col min="12552" max="12800" width="8.88671875" style="55"/>
    <col min="12801" max="12801" width="18.44140625" style="55" bestFit="1" customWidth="1"/>
    <col min="12802" max="12807" width="15.44140625" style="55" customWidth="1"/>
    <col min="12808" max="13056" width="8.88671875" style="55"/>
    <col min="13057" max="13057" width="18.44140625" style="55" bestFit="1" customWidth="1"/>
    <col min="13058" max="13063" width="15.44140625" style="55" customWidth="1"/>
    <col min="13064" max="13312" width="8.88671875" style="55"/>
    <col min="13313" max="13313" width="18.44140625" style="55" bestFit="1" customWidth="1"/>
    <col min="13314" max="13319" width="15.44140625" style="55" customWidth="1"/>
    <col min="13320" max="13568" width="8.88671875" style="55"/>
    <col min="13569" max="13569" width="18.44140625" style="55" bestFit="1" customWidth="1"/>
    <col min="13570" max="13575" width="15.44140625" style="55" customWidth="1"/>
    <col min="13576" max="13824" width="8.88671875" style="55"/>
    <col min="13825" max="13825" width="18.44140625" style="55" bestFit="1" customWidth="1"/>
    <col min="13826" max="13831" width="15.44140625" style="55" customWidth="1"/>
    <col min="13832" max="14080" width="8.88671875" style="55"/>
    <col min="14081" max="14081" width="18.44140625" style="55" bestFit="1" customWidth="1"/>
    <col min="14082" max="14087" width="15.44140625" style="55" customWidth="1"/>
    <col min="14088" max="14336" width="8.88671875" style="55"/>
    <col min="14337" max="14337" width="18.44140625" style="55" bestFit="1" customWidth="1"/>
    <col min="14338" max="14343" width="15.44140625" style="55" customWidth="1"/>
    <col min="14344" max="14592" width="8.88671875" style="55"/>
    <col min="14593" max="14593" width="18.44140625" style="55" bestFit="1" customWidth="1"/>
    <col min="14594" max="14599" width="15.44140625" style="55" customWidth="1"/>
    <col min="14600" max="14848" width="8.88671875" style="55"/>
    <col min="14849" max="14849" width="18.44140625" style="55" bestFit="1" customWidth="1"/>
    <col min="14850" max="14855" width="15.44140625" style="55" customWidth="1"/>
    <col min="14856" max="15104" width="8.88671875" style="55"/>
    <col min="15105" max="15105" width="18.44140625" style="55" bestFit="1" customWidth="1"/>
    <col min="15106" max="15111" width="15.44140625" style="55" customWidth="1"/>
    <col min="15112" max="15360" width="8.88671875" style="55"/>
    <col min="15361" max="15361" width="18.44140625" style="55" bestFit="1" customWidth="1"/>
    <col min="15362" max="15367" width="15.44140625" style="55" customWidth="1"/>
    <col min="15368" max="15616" width="8.88671875" style="55"/>
    <col min="15617" max="15617" width="18.44140625" style="55" bestFit="1" customWidth="1"/>
    <col min="15618" max="15623" width="15.44140625" style="55" customWidth="1"/>
    <col min="15624" max="15872" width="8.88671875" style="55"/>
    <col min="15873" max="15873" width="18.44140625" style="55" bestFit="1" customWidth="1"/>
    <col min="15874" max="15879" width="15.44140625" style="55" customWidth="1"/>
    <col min="15880" max="16128" width="8.88671875" style="55"/>
    <col min="16129" max="16129" width="18.44140625" style="55" bestFit="1" customWidth="1"/>
    <col min="16130" max="16135" width="15.44140625" style="55" customWidth="1"/>
    <col min="16136" max="16384" width="8.88671875" style="55"/>
  </cols>
  <sheetData>
    <row r="1" spans="1:7" ht="24.75" customHeight="1">
      <c r="A1" s="103" t="s">
        <v>175</v>
      </c>
      <c r="B1" s="120"/>
      <c r="C1" s="120"/>
      <c r="D1" s="121"/>
      <c r="E1" s="121"/>
      <c r="F1" s="121"/>
      <c r="G1" s="144"/>
    </row>
    <row r="2" spans="1:7" s="94" customFormat="1" ht="15" customHeight="1">
      <c r="A2" s="4" t="s">
        <v>348</v>
      </c>
      <c r="B2" s="4"/>
      <c r="G2" s="257" t="s">
        <v>345</v>
      </c>
    </row>
    <row r="3" spans="1:7" ht="18.75" customHeight="1">
      <c r="A3" s="221" t="s">
        <v>176</v>
      </c>
      <c r="B3" s="210" t="s">
        <v>177</v>
      </c>
      <c r="C3" s="210" t="s">
        <v>178</v>
      </c>
      <c r="D3" s="210" t="s">
        <v>179</v>
      </c>
      <c r="E3" s="210" t="s">
        <v>180</v>
      </c>
      <c r="F3" s="210" t="s">
        <v>181</v>
      </c>
      <c r="G3" s="210" t="s">
        <v>182</v>
      </c>
    </row>
    <row r="4" spans="1:7" ht="18.75" customHeight="1">
      <c r="A4" s="222"/>
      <c r="B4" s="208" t="s">
        <v>184</v>
      </c>
      <c r="C4" s="208" t="s">
        <v>185</v>
      </c>
      <c r="D4" s="208" t="s">
        <v>186</v>
      </c>
      <c r="E4" s="160" t="s">
        <v>187</v>
      </c>
      <c r="F4" s="158" t="s">
        <v>188</v>
      </c>
      <c r="G4" s="208" t="s">
        <v>189</v>
      </c>
    </row>
    <row r="5" spans="1:7" ht="18.75" customHeight="1">
      <c r="A5" s="223" t="s">
        <v>183</v>
      </c>
      <c r="B5" s="161"/>
      <c r="C5" s="209" t="s">
        <v>190</v>
      </c>
      <c r="D5" s="161"/>
      <c r="E5" s="161"/>
      <c r="F5" s="161"/>
      <c r="G5" s="209" t="s">
        <v>191</v>
      </c>
    </row>
    <row r="6" spans="1:7" ht="23.25" customHeight="1">
      <c r="A6" s="219">
        <v>2016</v>
      </c>
      <c r="B6" s="79">
        <v>8993792</v>
      </c>
      <c r="C6" s="79">
        <v>9075786</v>
      </c>
      <c r="D6" s="79">
        <v>9075786</v>
      </c>
      <c r="E6" s="79">
        <v>0</v>
      </c>
      <c r="F6" s="79">
        <v>0</v>
      </c>
      <c r="G6" s="196">
        <v>-81994</v>
      </c>
    </row>
    <row r="7" spans="1:7" s="59" customFormat="1" ht="23.25" customHeight="1">
      <c r="A7" s="219">
        <v>2017</v>
      </c>
      <c r="B7" s="79">
        <v>7483276</v>
      </c>
      <c r="C7" s="79">
        <v>7657499</v>
      </c>
      <c r="D7" s="79">
        <v>7657499</v>
      </c>
      <c r="E7" s="57" t="s">
        <v>192</v>
      </c>
      <c r="F7" s="79">
        <v>0</v>
      </c>
      <c r="G7" s="196">
        <v>174223</v>
      </c>
    </row>
    <row r="8" spans="1:7" s="59" customFormat="1" ht="23.25" customHeight="1">
      <c r="A8" s="219">
        <v>2018</v>
      </c>
      <c r="B8" s="79">
        <v>8910185</v>
      </c>
      <c r="C8" s="79">
        <v>8921133</v>
      </c>
      <c r="D8" s="79">
        <v>8921133</v>
      </c>
      <c r="E8" s="57" t="s">
        <v>192</v>
      </c>
      <c r="F8" s="79">
        <v>0</v>
      </c>
      <c r="G8" s="196">
        <v>10948</v>
      </c>
    </row>
    <row r="9" spans="1:7" ht="23.25" customHeight="1">
      <c r="A9" s="219">
        <v>2019</v>
      </c>
      <c r="B9" s="79">
        <v>7924034</v>
      </c>
      <c r="C9" s="79">
        <v>8209626</v>
      </c>
      <c r="D9" s="79">
        <v>8209626</v>
      </c>
      <c r="E9" s="57">
        <v>0</v>
      </c>
      <c r="F9" s="79">
        <v>0</v>
      </c>
      <c r="G9" s="196">
        <v>285592</v>
      </c>
    </row>
    <row r="10" spans="1:7" ht="23.25" customHeight="1">
      <c r="A10" s="219">
        <v>2020</v>
      </c>
      <c r="B10" s="79">
        <v>8376030</v>
      </c>
      <c r="C10" s="79">
        <v>7594704</v>
      </c>
      <c r="D10" s="79">
        <v>7594704</v>
      </c>
      <c r="E10" s="57">
        <v>0</v>
      </c>
      <c r="F10" s="79">
        <v>0</v>
      </c>
      <c r="G10" s="196">
        <v>-781326</v>
      </c>
    </row>
    <row r="11" spans="1:7" s="59" customFormat="1" ht="23.25" customHeight="1">
      <c r="A11" s="219">
        <v>2021</v>
      </c>
      <c r="B11" s="79">
        <v>4274941</v>
      </c>
      <c r="C11" s="79">
        <v>9164178</v>
      </c>
      <c r="D11" s="79">
        <v>9164178</v>
      </c>
      <c r="E11" s="57">
        <v>0</v>
      </c>
      <c r="F11" s="79">
        <v>0</v>
      </c>
      <c r="G11" s="196">
        <v>4889237</v>
      </c>
    </row>
    <row r="12" spans="1:7" ht="28.5" customHeight="1">
      <c r="A12" s="220">
        <v>2022</v>
      </c>
      <c r="B12" s="292">
        <v>5609171</v>
      </c>
      <c r="C12" s="292">
        <v>11466935</v>
      </c>
      <c r="D12" s="292">
        <v>11466935</v>
      </c>
      <c r="E12" s="294">
        <v>0</v>
      </c>
      <c r="F12" s="292">
        <v>0</v>
      </c>
      <c r="G12" s="293">
        <v>5857764</v>
      </c>
    </row>
    <row r="13" spans="1:7">
      <c r="A13" s="373" t="s">
        <v>193</v>
      </c>
      <c r="B13" s="373"/>
      <c r="C13" s="373"/>
      <c r="D13" s="117"/>
      <c r="E13" s="117"/>
      <c r="F13" s="150" t="s">
        <v>194</v>
      </c>
      <c r="G13" s="117"/>
    </row>
  </sheetData>
  <mergeCells count="1">
    <mergeCell ref="A13:C13"/>
  </mergeCells>
  <phoneticPr fontId="2" type="noConversion"/>
  <printOptions horizontalCentered="1"/>
  <pageMargins left="0.26" right="0.51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zoomScaleSheetLayoutView="100" workbookViewId="0">
      <selection activeCell="H12" sqref="H12"/>
    </sheetView>
  </sheetViews>
  <sheetFormatPr defaultRowHeight="17.25" customHeight="1"/>
  <cols>
    <col min="1" max="1" width="11.5546875" style="55" customWidth="1"/>
    <col min="2" max="2" width="11.88671875" style="55" customWidth="1"/>
    <col min="3" max="5" width="14.77734375" style="55" customWidth="1"/>
    <col min="6" max="6" width="13.77734375" style="55" bestFit="1" customWidth="1"/>
    <col min="7" max="7" width="12.109375" style="55" customWidth="1"/>
    <col min="8" max="8" width="14.33203125" style="55" bestFit="1" customWidth="1"/>
    <col min="9" max="9" width="11.77734375" style="55" bestFit="1" customWidth="1"/>
    <col min="10" max="256" width="8.88671875" style="55"/>
    <col min="257" max="257" width="11.5546875" style="55" customWidth="1"/>
    <col min="258" max="258" width="11.88671875" style="55" customWidth="1"/>
    <col min="259" max="259" width="12.33203125" style="55" bestFit="1" customWidth="1"/>
    <col min="260" max="260" width="14.44140625" style="55" customWidth="1"/>
    <col min="261" max="261" width="10" style="55" customWidth="1"/>
    <col min="262" max="262" width="13.77734375" style="55" bestFit="1" customWidth="1"/>
    <col min="263" max="263" width="12.109375" style="55" customWidth="1"/>
    <col min="264" max="264" width="14.33203125" style="55" bestFit="1" customWidth="1"/>
    <col min="265" max="265" width="11.77734375" style="55" bestFit="1" customWidth="1"/>
    <col min="266" max="512" width="8.88671875" style="55"/>
    <col min="513" max="513" width="11.5546875" style="55" customWidth="1"/>
    <col min="514" max="514" width="11.88671875" style="55" customWidth="1"/>
    <col min="515" max="515" width="12.33203125" style="55" bestFit="1" customWidth="1"/>
    <col min="516" max="516" width="14.44140625" style="55" customWidth="1"/>
    <col min="517" max="517" width="10" style="55" customWidth="1"/>
    <col min="518" max="518" width="13.77734375" style="55" bestFit="1" customWidth="1"/>
    <col min="519" max="519" width="12.109375" style="55" customWidth="1"/>
    <col min="520" max="520" width="14.33203125" style="55" bestFit="1" customWidth="1"/>
    <col min="521" max="521" width="11.77734375" style="55" bestFit="1" customWidth="1"/>
    <col min="522" max="768" width="8.88671875" style="55"/>
    <col min="769" max="769" width="11.5546875" style="55" customWidth="1"/>
    <col min="770" max="770" width="11.88671875" style="55" customWidth="1"/>
    <col min="771" max="771" width="12.33203125" style="55" bestFit="1" customWidth="1"/>
    <col min="772" max="772" width="14.44140625" style="55" customWidth="1"/>
    <col min="773" max="773" width="10" style="55" customWidth="1"/>
    <col min="774" max="774" width="13.77734375" style="55" bestFit="1" customWidth="1"/>
    <col min="775" max="775" width="12.109375" style="55" customWidth="1"/>
    <col min="776" max="776" width="14.33203125" style="55" bestFit="1" customWidth="1"/>
    <col min="777" max="777" width="11.77734375" style="55" bestFit="1" customWidth="1"/>
    <col min="778" max="1024" width="8.88671875" style="55"/>
    <col min="1025" max="1025" width="11.5546875" style="55" customWidth="1"/>
    <col min="1026" max="1026" width="11.88671875" style="55" customWidth="1"/>
    <col min="1027" max="1027" width="12.33203125" style="55" bestFit="1" customWidth="1"/>
    <col min="1028" max="1028" width="14.44140625" style="55" customWidth="1"/>
    <col min="1029" max="1029" width="10" style="55" customWidth="1"/>
    <col min="1030" max="1030" width="13.77734375" style="55" bestFit="1" customWidth="1"/>
    <col min="1031" max="1031" width="12.109375" style="55" customWidth="1"/>
    <col min="1032" max="1032" width="14.33203125" style="55" bestFit="1" customWidth="1"/>
    <col min="1033" max="1033" width="11.77734375" style="55" bestFit="1" customWidth="1"/>
    <col min="1034" max="1280" width="8.88671875" style="55"/>
    <col min="1281" max="1281" width="11.5546875" style="55" customWidth="1"/>
    <col min="1282" max="1282" width="11.88671875" style="55" customWidth="1"/>
    <col min="1283" max="1283" width="12.33203125" style="55" bestFit="1" customWidth="1"/>
    <col min="1284" max="1284" width="14.44140625" style="55" customWidth="1"/>
    <col min="1285" max="1285" width="10" style="55" customWidth="1"/>
    <col min="1286" max="1286" width="13.77734375" style="55" bestFit="1" customWidth="1"/>
    <col min="1287" max="1287" width="12.109375" style="55" customWidth="1"/>
    <col min="1288" max="1288" width="14.33203125" style="55" bestFit="1" customWidth="1"/>
    <col min="1289" max="1289" width="11.77734375" style="55" bestFit="1" customWidth="1"/>
    <col min="1290" max="1536" width="8.88671875" style="55"/>
    <col min="1537" max="1537" width="11.5546875" style="55" customWidth="1"/>
    <col min="1538" max="1538" width="11.88671875" style="55" customWidth="1"/>
    <col min="1539" max="1539" width="12.33203125" style="55" bestFit="1" customWidth="1"/>
    <col min="1540" max="1540" width="14.44140625" style="55" customWidth="1"/>
    <col min="1541" max="1541" width="10" style="55" customWidth="1"/>
    <col min="1542" max="1542" width="13.77734375" style="55" bestFit="1" customWidth="1"/>
    <col min="1543" max="1543" width="12.109375" style="55" customWidth="1"/>
    <col min="1544" max="1544" width="14.33203125" style="55" bestFit="1" customWidth="1"/>
    <col min="1545" max="1545" width="11.77734375" style="55" bestFit="1" customWidth="1"/>
    <col min="1546" max="1792" width="8.88671875" style="55"/>
    <col min="1793" max="1793" width="11.5546875" style="55" customWidth="1"/>
    <col min="1794" max="1794" width="11.88671875" style="55" customWidth="1"/>
    <col min="1795" max="1795" width="12.33203125" style="55" bestFit="1" customWidth="1"/>
    <col min="1796" max="1796" width="14.44140625" style="55" customWidth="1"/>
    <col min="1797" max="1797" width="10" style="55" customWidth="1"/>
    <col min="1798" max="1798" width="13.77734375" style="55" bestFit="1" customWidth="1"/>
    <col min="1799" max="1799" width="12.109375" style="55" customWidth="1"/>
    <col min="1800" max="1800" width="14.33203125" style="55" bestFit="1" customWidth="1"/>
    <col min="1801" max="1801" width="11.77734375" style="55" bestFit="1" customWidth="1"/>
    <col min="1802" max="2048" width="8.88671875" style="55"/>
    <col min="2049" max="2049" width="11.5546875" style="55" customWidth="1"/>
    <col min="2050" max="2050" width="11.88671875" style="55" customWidth="1"/>
    <col min="2051" max="2051" width="12.33203125" style="55" bestFit="1" customWidth="1"/>
    <col min="2052" max="2052" width="14.44140625" style="55" customWidth="1"/>
    <col min="2053" max="2053" width="10" style="55" customWidth="1"/>
    <col min="2054" max="2054" width="13.77734375" style="55" bestFit="1" customWidth="1"/>
    <col min="2055" max="2055" width="12.109375" style="55" customWidth="1"/>
    <col min="2056" max="2056" width="14.33203125" style="55" bestFit="1" customWidth="1"/>
    <col min="2057" max="2057" width="11.77734375" style="55" bestFit="1" customWidth="1"/>
    <col min="2058" max="2304" width="8.88671875" style="55"/>
    <col min="2305" max="2305" width="11.5546875" style="55" customWidth="1"/>
    <col min="2306" max="2306" width="11.88671875" style="55" customWidth="1"/>
    <col min="2307" max="2307" width="12.33203125" style="55" bestFit="1" customWidth="1"/>
    <col min="2308" max="2308" width="14.44140625" style="55" customWidth="1"/>
    <col min="2309" max="2309" width="10" style="55" customWidth="1"/>
    <col min="2310" max="2310" width="13.77734375" style="55" bestFit="1" customWidth="1"/>
    <col min="2311" max="2311" width="12.109375" style="55" customWidth="1"/>
    <col min="2312" max="2312" width="14.33203125" style="55" bestFit="1" customWidth="1"/>
    <col min="2313" max="2313" width="11.77734375" style="55" bestFit="1" customWidth="1"/>
    <col min="2314" max="2560" width="8.88671875" style="55"/>
    <col min="2561" max="2561" width="11.5546875" style="55" customWidth="1"/>
    <col min="2562" max="2562" width="11.88671875" style="55" customWidth="1"/>
    <col min="2563" max="2563" width="12.33203125" style="55" bestFit="1" customWidth="1"/>
    <col min="2564" max="2564" width="14.44140625" style="55" customWidth="1"/>
    <col min="2565" max="2565" width="10" style="55" customWidth="1"/>
    <col min="2566" max="2566" width="13.77734375" style="55" bestFit="1" customWidth="1"/>
    <col min="2567" max="2567" width="12.109375" style="55" customWidth="1"/>
    <col min="2568" max="2568" width="14.33203125" style="55" bestFit="1" customWidth="1"/>
    <col min="2569" max="2569" width="11.77734375" style="55" bestFit="1" customWidth="1"/>
    <col min="2570" max="2816" width="8.88671875" style="55"/>
    <col min="2817" max="2817" width="11.5546875" style="55" customWidth="1"/>
    <col min="2818" max="2818" width="11.88671875" style="55" customWidth="1"/>
    <col min="2819" max="2819" width="12.33203125" style="55" bestFit="1" customWidth="1"/>
    <col min="2820" max="2820" width="14.44140625" style="55" customWidth="1"/>
    <col min="2821" max="2821" width="10" style="55" customWidth="1"/>
    <col min="2822" max="2822" width="13.77734375" style="55" bestFit="1" customWidth="1"/>
    <col min="2823" max="2823" width="12.109375" style="55" customWidth="1"/>
    <col min="2824" max="2824" width="14.33203125" style="55" bestFit="1" customWidth="1"/>
    <col min="2825" max="2825" width="11.77734375" style="55" bestFit="1" customWidth="1"/>
    <col min="2826" max="3072" width="8.88671875" style="55"/>
    <col min="3073" max="3073" width="11.5546875" style="55" customWidth="1"/>
    <col min="3074" max="3074" width="11.88671875" style="55" customWidth="1"/>
    <col min="3075" max="3075" width="12.33203125" style="55" bestFit="1" customWidth="1"/>
    <col min="3076" max="3076" width="14.44140625" style="55" customWidth="1"/>
    <col min="3077" max="3077" width="10" style="55" customWidth="1"/>
    <col min="3078" max="3078" width="13.77734375" style="55" bestFit="1" customWidth="1"/>
    <col min="3079" max="3079" width="12.109375" style="55" customWidth="1"/>
    <col min="3080" max="3080" width="14.33203125" style="55" bestFit="1" customWidth="1"/>
    <col min="3081" max="3081" width="11.77734375" style="55" bestFit="1" customWidth="1"/>
    <col min="3082" max="3328" width="8.88671875" style="55"/>
    <col min="3329" max="3329" width="11.5546875" style="55" customWidth="1"/>
    <col min="3330" max="3330" width="11.88671875" style="55" customWidth="1"/>
    <col min="3331" max="3331" width="12.33203125" style="55" bestFit="1" customWidth="1"/>
    <col min="3332" max="3332" width="14.44140625" style="55" customWidth="1"/>
    <col min="3333" max="3333" width="10" style="55" customWidth="1"/>
    <col min="3334" max="3334" width="13.77734375" style="55" bestFit="1" customWidth="1"/>
    <col min="3335" max="3335" width="12.109375" style="55" customWidth="1"/>
    <col min="3336" max="3336" width="14.33203125" style="55" bestFit="1" customWidth="1"/>
    <col min="3337" max="3337" width="11.77734375" style="55" bestFit="1" customWidth="1"/>
    <col min="3338" max="3584" width="8.88671875" style="55"/>
    <col min="3585" max="3585" width="11.5546875" style="55" customWidth="1"/>
    <col min="3586" max="3586" width="11.88671875" style="55" customWidth="1"/>
    <col min="3587" max="3587" width="12.33203125" style="55" bestFit="1" customWidth="1"/>
    <col min="3588" max="3588" width="14.44140625" style="55" customWidth="1"/>
    <col min="3589" max="3589" width="10" style="55" customWidth="1"/>
    <col min="3590" max="3590" width="13.77734375" style="55" bestFit="1" customWidth="1"/>
    <col min="3591" max="3591" width="12.109375" style="55" customWidth="1"/>
    <col min="3592" max="3592" width="14.33203125" style="55" bestFit="1" customWidth="1"/>
    <col min="3593" max="3593" width="11.77734375" style="55" bestFit="1" customWidth="1"/>
    <col min="3594" max="3840" width="8.88671875" style="55"/>
    <col min="3841" max="3841" width="11.5546875" style="55" customWidth="1"/>
    <col min="3842" max="3842" width="11.88671875" style="55" customWidth="1"/>
    <col min="3843" max="3843" width="12.33203125" style="55" bestFit="1" customWidth="1"/>
    <col min="3844" max="3844" width="14.44140625" style="55" customWidth="1"/>
    <col min="3845" max="3845" width="10" style="55" customWidth="1"/>
    <col min="3846" max="3846" width="13.77734375" style="55" bestFit="1" customWidth="1"/>
    <col min="3847" max="3847" width="12.109375" style="55" customWidth="1"/>
    <col min="3848" max="3848" width="14.33203125" style="55" bestFit="1" customWidth="1"/>
    <col min="3849" max="3849" width="11.77734375" style="55" bestFit="1" customWidth="1"/>
    <col min="3850" max="4096" width="8.88671875" style="55"/>
    <col min="4097" max="4097" width="11.5546875" style="55" customWidth="1"/>
    <col min="4098" max="4098" width="11.88671875" style="55" customWidth="1"/>
    <col min="4099" max="4099" width="12.33203125" style="55" bestFit="1" customWidth="1"/>
    <col min="4100" max="4100" width="14.44140625" style="55" customWidth="1"/>
    <col min="4101" max="4101" width="10" style="55" customWidth="1"/>
    <col min="4102" max="4102" width="13.77734375" style="55" bestFit="1" customWidth="1"/>
    <col min="4103" max="4103" width="12.109375" style="55" customWidth="1"/>
    <col min="4104" max="4104" width="14.33203125" style="55" bestFit="1" customWidth="1"/>
    <col min="4105" max="4105" width="11.77734375" style="55" bestFit="1" customWidth="1"/>
    <col min="4106" max="4352" width="8.88671875" style="55"/>
    <col min="4353" max="4353" width="11.5546875" style="55" customWidth="1"/>
    <col min="4354" max="4354" width="11.88671875" style="55" customWidth="1"/>
    <col min="4355" max="4355" width="12.33203125" style="55" bestFit="1" customWidth="1"/>
    <col min="4356" max="4356" width="14.44140625" style="55" customWidth="1"/>
    <col min="4357" max="4357" width="10" style="55" customWidth="1"/>
    <col min="4358" max="4358" width="13.77734375" style="55" bestFit="1" customWidth="1"/>
    <col min="4359" max="4359" width="12.109375" style="55" customWidth="1"/>
    <col min="4360" max="4360" width="14.33203125" style="55" bestFit="1" customWidth="1"/>
    <col min="4361" max="4361" width="11.77734375" style="55" bestFit="1" customWidth="1"/>
    <col min="4362" max="4608" width="8.88671875" style="55"/>
    <col min="4609" max="4609" width="11.5546875" style="55" customWidth="1"/>
    <col min="4610" max="4610" width="11.88671875" style="55" customWidth="1"/>
    <col min="4611" max="4611" width="12.33203125" style="55" bestFit="1" customWidth="1"/>
    <col min="4612" max="4612" width="14.44140625" style="55" customWidth="1"/>
    <col min="4613" max="4613" width="10" style="55" customWidth="1"/>
    <col min="4614" max="4614" width="13.77734375" style="55" bestFit="1" customWidth="1"/>
    <col min="4615" max="4615" width="12.109375" style="55" customWidth="1"/>
    <col min="4616" max="4616" width="14.33203125" style="55" bestFit="1" customWidth="1"/>
    <col min="4617" max="4617" width="11.77734375" style="55" bestFit="1" customWidth="1"/>
    <col min="4618" max="4864" width="8.88671875" style="55"/>
    <col min="4865" max="4865" width="11.5546875" style="55" customWidth="1"/>
    <col min="4866" max="4866" width="11.88671875" style="55" customWidth="1"/>
    <col min="4867" max="4867" width="12.33203125" style="55" bestFit="1" customWidth="1"/>
    <col min="4868" max="4868" width="14.44140625" style="55" customWidth="1"/>
    <col min="4869" max="4869" width="10" style="55" customWidth="1"/>
    <col min="4870" max="4870" width="13.77734375" style="55" bestFit="1" customWidth="1"/>
    <col min="4871" max="4871" width="12.109375" style="55" customWidth="1"/>
    <col min="4872" max="4872" width="14.33203125" style="55" bestFit="1" customWidth="1"/>
    <col min="4873" max="4873" width="11.77734375" style="55" bestFit="1" customWidth="1"/>
    <col min="4874" max="5120" width="8.88671875" style="55"/>
    <col min="5121" max="5121" width="11.5546875" style="55" customWidth="1"/>
    <col min="5122" max="5122" width="11.88671875" style="55" customWidth="1"/>
    <col min="5123" max="5123" width="12.33203125" style="55" bestFit="1" customWidth="1"/>
    <col min="5124" max="5124" width="14.44140625" style="55" customWidth="1"/>
    <col min="5125" max="5125" width="10" style="55" customWidth="1"/>
    <col min="5126" max="5126" width="13.77734375" style="55" bestFit="1" customWidth="1"/>
    <col min="5127" max="5127" width="12.109375" style="55" customWidth="1"/>
    <col min="5128" max="5128" width="14.33203125" style="55" bestFit="1" customWidth="1"/>
    <col min="5129" max="5129" width="11.77734375" style="55" bestFit="1" customWidth="1"/>
    <col min="5130" max="5376" width="8.88671875" style="55"/>
    <col min="5377" max="5377" width="11.5546875" style="55" customWidth="1"/>
    <col min="5378" max="5378" width="11.88671875" style="55" customWidth="1"/>
    <col min="5379" max="5379" width="12.33203125" style="55" bestFit="1" customWidth="1"/>
    <col min="5380" max="5380" width="14.44140625" style="55" customWidth="1"/>
    <col min="5381" max="5381" width="10" style="55" customWidth="1"/>
    <col min="5382" max="5382" width="13.77734375" style="55" bestFit="1" customWidth="1"/>
    <col min="5383" max="5383" width="12.109375" style="55" customWidth="1"/>
    <col min="5384" max="5384" width="14.33203125" style="55" bestFit="1" customWidth="1"/>
    <col min="5385" max="5385" width="11.77734375" style="55" bestFit="1" customWidth="1"/>
    <col min="5386" max="5632" width="8.88671875" style="55"/>
    <col min="5633" max="5633" width="11.5546875" style="55" customWidth="1"/>
    <col min="5634" max="5634" width="11.88671875" style="55" customWidth="1"/>
    <col min="5635" max="5635" width="12.33203125" style="55" bestFit="1" customWidth="1"/>
    <col min="5636" max="5636" width="14.44140625" style="55" customWidth="1"/>
    <col min="5637" max="5637" width="10" style="55" customWidth="1"/>
    <col min="5638" max="5638" width="13.77734375" style="55" bestFit="1" customWidth="1"/>
    <col min="5639" max="5639" width="12.109375" style="55" customWidth="1"/>
    <col min="5640" max="5640" width="14.33203125" style="55" bestFit="1" customWidth="1"/>
    <col min="5641" max="5641" width="11.77734375" style="55" bestFit="1" customWidth="1"/>
    <col min="5642" max="5888" width="8.88671875" style="55"/>
    <col min="5889" max="5889" width="11.5546875" style="55" customWidth="1"/>
    <col min="5890" max="5890" width="11.88671875" style="55" customWidth="1"/>
    <col min="5891" max="5891" width="12.33203125" style="55" bestFit="1" customWidth="1"/>
    <col min="5892" max="5892" width="14.44140625" style="55" customWidth="1"/>
    <col min="5893" max="5893" width="10" style="55" customWidth="1"/>
    <col min="5894" max="5894" width="13.77734375" style="55" bestFit="1" customWidth="1"/>
    <col min="5895" max="5895" width="12.109375" style="55" customWidth="1"/>
    <col min="5896" max="5896" width="14.33203125" style="55" bestFit="1" customWidth="1"/>
    <col min="5897" max="5897" width="11.77734375" style="55" bestFit="1" customWidth="1"/>
    <col min="5898" max="6144" width="8.88671875" style="55"/>
    <col min="6145" max="6145" width="11.5546875" style="55" customWidth="1"/>
    <col min="6146" max="6146" width="11.88671875" style="55" customWidth="1"/>
    <col min="6147" max="6147" width="12.33203125" style="55" bestFit="1" customWidth="1"/>
    <col min="6148" max="6148" width="14.44140625" style="55" customWidth="1"/>
    <col min="6149" max="6149" width="10" style="55" customWidth="1"/>
    <col min="6150" max="6150" width="13.77734375" style="55" bestFit="1" customWidth="1"/>
    <col min="6151" max="6151" width="12.109375" style="55" customWidth="1"/>
    <col min="6152" max="6152" width="14.33203125" style="55" bestFit="1" customWidth="1"/>
    <col min="6153" max="6153" width="11.77734375" style="55" bestFit="1" customWidth="1"/>
    <col min="6154" max="6400" width="8.88671875" style="55"/>
    <col min="6401" max="6401" width="11.5546875" style="55" customWidth="1"/>
    <col min="6402" max="6402" width="11.88671875" style="55" customWidth="1"/>
    <col min="6403" max="6403" width="12.33203125" style="55" bestFit="1" customWidth="1"/>
    <col min="6404" max="6404" width="14.44140625" style="55" customWidth="1"/>
    <col min="6405" max="6405" width="10" style="55" customWidth="1"/>
    <col min="6406" max="6406" width="13.77734375" style="55" bestFit="1" customWidth="1"/>
    <col min="6407" max="6407" width="12.109375" style="55" customWidth="1"/>
    <col min="6408" max="6408" width="14.33203125" style="55" bestFit="1" customWidth="1"/>
    <col min="6409" max="6409" width="11.77734375" style="55" bestFit="1" customWidth="1"/>
    <col min="6410" max="6656" width="8.88671875" style="55"/>
    <col min="6657" max="6657" width="11.5546875" style="55" customWidth="1"/>
    <col min="6658" max="6658" width="11.88671875" style="55" customWidth="1"/>
    <col min="6659" max="6659" width="12.33203125" style="55" bestFit="1" customWidth="1"/>
    <col min="6660" max="6660" width="14.44140625" style="55" customWidth="1"/>
    <col min="6661" max="6661" width="10" style="55" customWidth="1"/>
    <col min="6662" max="6662" width="13.77734375" style="55" bestFit="1" customWidth="1"/>
    <col min="6663" max="6663" width="12.109375" style="55" customWidth="1"/>
    <col min="6664" max="6664" width="14.33203125" style="55" bestFit="1" customWidth="1"/>
    <col min="6665" max="6665" width="11.77734375" style="55" bestFit="1" customWidth="1"/>
    <col min="6666" max="6912" width="8.88671875" style="55"/>
    <col min="6913" max="6913" width="11.5546875" style="55" customWidth="1"/>
    <col min="6914" max="6914" width="11.88671875" style="55" customWidth="1"/>
    <col min="6915" max="6915" width="12.33203125" style="55" bestFit="1" customWidth="1"/>
    <col min="6916" max="6916" width="14.44140625" style="55" customWidth="1"/>
    <col min="6917" max="6917" width="10" style="55" customWidth="1"/>
    <col min="6918" max="6918" width="13.77734375" style="55" bestFit="1" customWidth="1"/>
    <col min="6919" max="6919" width="12.109375" style="55" customWidth="1"/>
    <col min="6920" max="6920" width="14.33203125" style="55" bestFit="1" customWidth="1"/>
    <col min="6921" max="6921" width="11.77734375" style="55" bestFit="1" customWidth="1"/>
    <col min="6922" max="7168" width="8.88671875" style="55"/>
    <col min="7169" max="7169" width="11.5546875" style="55" customWidth="1"/>
    <col min="7170" max="7170" width="11.88671875" style="55" customWidth="1"/>
    <col min="7171" max="7171" width="12.33203125" style="55" bestFit="1" customWidth="1"/>
    <col min="7172" max="7172" width="14.44140625" style="55" customWidth="1"/>
    <col min="7173" max="7173" width="10" style="55" customWidth="1"/>
    <col min="7174" max="7174" width="13.77734375" style="55" bestFit="1" customWidth="1"/>
    <col min="7175" max="7175" width="12.109375" style="55" customWidth="1"/>
    <col min="7176" max="7176" width="14.33203125" style="55" bestFit="1" customWidth="1"/>
    <col min="7177" max="7177" width="11.77734375" style="55" bestFit="1" customWidth="1"/>
    <col min="7178" max="7424" width="8.88671875" style="55"/>
    <col min="7425" max="7425" width="11.5546875" style="55" customWidth="1"/>
    <col min="7426" max="7426" width="11.88671875" style="55" customWidth="1"/>
    <col min="7427" max="7427" width="12.33203125" style="55" bestFit="1" customWidth="1"/>
    <col min="7428" max="7428" width="14.44140625" style="55" customWidth="1"/>
    <col min="7429" max="7429" width="10" style="55" customWidth="1"/>
    <col min="7430" max="7430" width="13.77734375" style="55" bestFit="1" customWidth="1"/>
    <col min="7431" max="7431" width="12.109375" style="55" customWidth="1"/>
    <col min="7432" max="7432" width="14.33203125" style="55" bestFit="1" customWidth="1"/>
    <col min="7433" max="7433" width="11.77734375" style="55" bestFit="1" customWidth="1"/>
    <col min="7434" max="7680" width="8.88671875" style="55"/>
    <col min="7681" max="7681" width="11.5546875" style="55" customWidth="1"/>
    <col min="7682" max="7682" width="11.88671875" style="55" customWidth="1"/>
    <col min="7683" max="7683" width="12.33203125" style="55" bestFit="1" customWidth="1"/>
    <col min="7684" max="7684" width="14.44140625" style="55" customWidth="1"/>
    <col min="7685" max="7685" width="10" style="55" customWidth="1"/>
    <col min="7686" max="7686" width="13.77734375" style="55" bestFit="1" customWidth="1"/>
    <col min="7687" max="7687" width="12.109375" style="55" customWidth="1"/>
    <col min="7688" max="7688" width="14.33203125" style="55" bestFit="1" customWidth="1"/>
    <col min="7689" max="7689" width="11.77734375" style="55" bestFit="1" customWidth="1"/>
    <col min="7690" max="7936" width="8.88671875" style="55"/>
    <col min="7937" max="7937" width="11.5546875" style="55" customWidth="1"/>
    <col min="7938" max="7938" width="11.88671875" style="55" customWidth="1"/>
    <col min="7939" max="7939" width="12.33203125" style="55" bestFit="1" customWidth="1"/>
    <col min="7940" max="7940" width="14.44140625" style="55" customWidth="1"/>
    <col min="7941" max="7941" width="10" style="55" customWidth="1"/>
    <col min="7942" max="7942" width="13.77734375" style="55" bestFit="1" customWidth="1"/>
    <col min="7943" max="7943" width="12.109375" style="55" customWidth="1"/>
    <col min="7944" max="7944" width="14.33203125" style="55" bestFit="1" customWidth="1"/>
    <col min="7945" max="7945" width="11.77734375" style="55" bestFit="1" customWidth="1"/>
    <col min="7946" max="8192" width="8.88671875" style="55"/>
    <col min="8193" max="8193" width="11.5546875" style="55" customWidth="1"/>
    <col min="8194" max="8194" width="11.88671875" style="55" customWidth="1"/>
    <col min="8195" max="8195" width="12.33203125" style="55" bestFit="1" customWidth="1"/>
    <col min="8196" max="8196" width="14.44140625" style="55" customWidth="1"/>
    <col min="8197" max="8197" width="10" style="55" customWidth="1"/>
    <col min="8198" max="8198" width="13.77734375" style="55" bestFit="1" customWidth="1"/>
    <col min="8199" max="8199" width="12.109375" style="55" customWidth="1"/>
    <col min="8200" max="8200" width="14.33203125" style="55" bestFit="1" customWidth="1"/>
    <col min="8201" max="8201" width="11.77734375" style="55" bestFit="1" customWidth="1"/>
    <col min="8202" max="8448" width="8.88671875" style="55"/>
    <col min="8449" max="8449" width="11.5546875" style="55" customWidth="1"/>
    <col min="8450" max="8450" width="11.88671875" style="55" customWidth="1"/>
    <col min="8451" max="8451" width="12.33203125" style="55" bestFit="1" customWidth="1"/>
    <col min="8452" max="8452" width="14.44140625" style="55" customWidth="1"/>
    <col min="8453" max="8453" width="10" style="55" customWidth="1"/>
    <col min="8454" max="8454" width="13.77734375" style="55" bestFit="1" customWidth="1"/>
    <col min="8455" max="8455" width="12.109375" style="55" customWidth="1"/>
    <col min="8456" max="8456" width="14.33203125" style="55" bestFit="1" customWidth="1"/>
    <col min="8457" max="8457" width="11.77734375" style="55" bestFit="1" customWidth="1"/>
    <col min="8458" max="8704" width="8.88671875" style="55"/>
    <col min="8705" max="8705" width="11.5546875" style="55" customWidth="1"/>
    <col min="8706" max="8706" width="11.88671875" style="55" customWidth="1"/>
    <col min="8707" max="8707" width="12.33203125" style="55" bestFit="1" customWidth="1"/>
    <col min="8708" max="8708" width="14.44140625" style="55" customWidth="1"/>
    <col min="8709" max="8709" width="10" style="55" customWidth="1"/>
    <col min="8710" max="8710" width="13.77734375" style="55" bestFit="1" customWidth="1"/>
    <col min="8711" max="8711" width="12.109375" style="55" customWidth="1"/>
    <col min="8712" max="8712" width="14.33203125" style="55" bestFit="1" customWidth="1"/>
    <col min="8713" max="8713" width="11.77734375" style="55" bestFit="1" customWidth="1"/>
    <col min="8714" max="8960" width="8.88671875" style="55"/>
    <col min="8961" max="8961" width="11.5546875" style="55" customWidth="1"/>
    <col min="8962" max="8962" width="11.88671875" style="55" customWidth="1"/>
    <col min="8963" max="8963" width="12.33203125" style="55" bestFit="1" customWidth="1"/>
    <col min="8964" max="8964" width="14.44140625" style="55" customWidth="1"/>
    <col min="8965" max="8965" width="10" style="55" customWidth="1"/>
    <col min="8966" max="8966" width="13.77734375" style="55" bestFit="1" customWidth="1"/>
    <col min="8967" max="8967" width="12.109375" style="55" customWidth="1"/>
    <col min="8968" max="8968" width="14.33203125" style="55" bestFit="1" customWidth="1"/>
    <col min="8969" max="8969" width="11.77734375" style="55" bestFit="1" customWidth="1"/>
    <col min="8970" max="9216" width="8.88671875" style="55"/>
    <col min="9217" max="9217" width="11.5546875" style="55" customWidth="1"/>
    <col min="9218" max="9218" width="11.88671875" style="55" customWidth="1"/>
    <col min="9219" max="9219" width="12.33203125" style="55" bestFit="1" customWidth="1"/>
    <col min="9220" max="9220" width="14.44140625" style="55" customWidth="1"/>
    <col min="9221" max="9221" width="10" style="55" customWidth="1"/>
    <col min="9222" max="9222" width="13.77734375" style="55" bestFit="1" customWidth="1"/>
    <col min="9223" max="9223" width="12.109375" style="55" customWidth="1"/>
    <col min="9224" max="9224" width="14.33203125" style="55" bestFit="1" customWidth="1"/>
    <col min="9225" max="9225" width="11.77734375" style="55" bestFit="1" customWidth="1"/>
    <col min="9226" max="9472" width="8.88671875" style="55"/>
    <col min="9473" max="9473" width="11.5546875" style="55" customWidth="1"/>
    <col min="9474" max="9474" width="11.88671875" style="55" customWidth="1"/>
    <col min="9475" max="9475" width="12.33203125" style="55" bestFit="1" customWidth="1"/>
    <col min="9476" max="9476" width="14.44140625" style="55" customWidth="1"/>
    <col min="9477" max="9477" width="10" style="55" customWidth="1"/>
    <col min="9478" max="9478" width="13.77734375" style="55" bestFit="1" customWidth="1"/>
    <col min="9479" max="9479" width="12.109375" style="55" customWidth="1"/>
    <col min="9480" max="9480" width="14.33203125" style="55" bestFit="1" customWidth="1"/>
    <col min="9481" max="9481" width="11.77734375" style="55" bestFit="1" customWidth="1"/>
    <col min="9482" max="9728" width="8.88671875" style="55"/>
    <col min="9729" max="9729" width="11.5546875" style="55" customWidth="1"/>
    <col min="9730" max="9730" width="11.88671875" style="55" customWidth="1"/>
    <col min="9731" max="9731" width="12.33203125" style="55" bestFit="1" customWidth="1"/>
    <col min="9732" max="9732" width="14.44140625" style="55" customWidth="1"/>
    <col min="9733" max="9733" width="10" style="55" customWidth="1"/>
    <col min="9734" max="9734" width="13.77734375" style="55" bestFit="1" customWidth="1"/>
    <col min="9735" max="9735" width="12.109375" style="55" customWidth="1"/>
    <col min="9736" max="9736" width="14.33203125" style="55" bestFit="1" customWidth="1"/>
    <col min="9737" max="9737" width="11.77734375" style="55" bestFit="1" customWidth="1"/>
    <col min="9738" max="9984" width="8.88671875" style="55"/>
    <col min="9985" max="9985" width="11.5546875" style="55" customWidth="1"/>
    <col min="9986" max="9986" width="11.88671875" style="55" customWidth="1"/>
    <col min="9987" max="9987" width="12.33203125" style="55" bestFit="1" customWidth="1"/>
    <col min="9988" max="9988" width="14.44140625" style="55" customWidth="1"/>
    <col min="9989" max="9989" width="10" style="55" customWidth="1"/>
    <col min="9990" max="9990" width="13.77734375" style="55" bestFit="1" customWidth="1"/>
    <col min="9991" max="9991" width="12.109375" style="55" customWidth="1"/>
    <col min="9992" max="9992" width="14.33203125" style="55" bestFit="1" customWidth="1"/>
    <col min="9993" max="9993" width="11.77734375" style="55" bestFit="1" customWidth="1"/>
    <col min="9994" max="10240" width="8.88671875" style="55"/>
    <col min="10241" max="10241" width="11.5546875" style="55" customWidth="1"/>
    <col min="10242" max="10242" width="11.88671875" style="55" customWidth="1"/>
    <col min="10243" max="10243" width="12.33203125" style="55" bestFit="1" customWidth="1"/>
    <col min="10244" max="10244" width="14.44140625" style="55" customWidth="1"/>
    <col min="10245" max="10245" width="10" style="55" customWidth="1"/>
    <col min="10246" max="10246" width="13.77734375" style="55" bestFit="1" customWidth="1"/>
    <col min="10247" max="10247" width="12.109375" style="55" customWidth="1"/>
    <col min="10248" max="10248" width="14.33203125" style="55" bestFit="1" customWidth="1"/>
    <col min="10249" max="10249" width="11.77734375" style="55" bestFit="1" customWidth="1"/>
    <col min="10250" max="10496" width="8.88671875" style="55"/>
    <col min="10497" max="10497" width="11.5546875" style="55" customWidth="1"/>
    <col min="10498" max="10498" width="11.88671875" style="55" customWidth="1"/>
    <col min="10499" max="10499" width="12.33203125" style="55" bestFit="1" customWidth="1"/>
    <col min="10500" max="10500" width="14.44140625" style="55" customWidth="1"/>
    <col min="10501" max="10501" width="10" style="55" customWidth="1"/>
    <col min="10502" max="10502" width="13.77734375" style="55" bestFit="1" customWidth="1"/>
    <col min="10503" max="10503" width="12.109375" style="55" customWidth="1"/>
    <col min="10504" max="10504" width="14.33203125" style="55" bestFit="1" customWidth="1"/>
    <col min="10505" max="10505" width="11.77734375" style="55" bestFit="1" customWidth="1"/>
    <col min="10506" max="10752" width="8.88671875" style="55"/>
    <col min="10753" max="10753" width="11.5546875" style="55" customWidth="1"/>
    <col min="10754" max="10754" width="11.88671875" style="55" customWidth="1"/>
    <col min="10755" max="10755" width="12.33203125" style="55" bestFit="1" customWidth="1"/>
    <col min="10756" max="10756" width="14.44140625" style="55" customWidth="1"/>
    <col min="10757" max="10757" width="10" style="55" customWidth="1"/>
    <col min="10758" max="10758" width="13.77734375" style="55" bestFit="1" customWidth="1"/>
    <col min="10759" max="10759" width="12.109375" style="55" customWidth="1"/>
    <col min="10760" max="10760" width="14.33203125" style="55" bestFit="1" customWidth="1"/>
    <col min="10761" max="10761" width="11.77734375" style="55" bestFit="1" customWidth="1"/>
    <col min="10762" max="11008" width="8.88671875" style="55"/>
    <col min="11009" max="11009" width="11.5546875" style="55" customWidth="1"/>
    <col min="11010" max="11010" width="11.88671875" style="55" customWidth="1"/>
    <col min="11011" max="11011" width="12.33203125" style="55" bestFit="1" customWidth="1"/>
    <col min="11012" max="11012" width="14.44140625" style="55" customWidth="1"/>
    <col min="11013" max="11013" width="10" style="55" customWidth="1"/>
    <col min="11014" max="11014" width="13.77734375" style="55" bestFit="1" customWidth="1"/>
    <col min="11015" max="11015" width="12.109375" style="55" customWidth="1"/>
    <col min="11016" max="11016" width="14.33203125" style="55" bestFit="1" customWidth="1"/>
    <col min="11017" max="11017" width="11.77734375" style="55" bestFit="1" customWidth="1"/>
    <col min="11018" max="11264" width="8.88671875" style="55"/>
    <col min="11265" max="11265" width="11.5546875" style="55" customWidth="1"/>
    <col min="11266" max="11266" width="11.88671875" style="55" customWidth="1"/>
    <col min="11267" max="11267" width="12.33203125" style="55" bestFit="1" customWidth="1"/>
    <col min="11268" max="11268" width="14.44140625" style="55" customWidth="1"/>
    <col min="11269" max="11269" width="10" style="55" customWidth="1"/>
    <col min="11270" max="11270" width="13.77734375" style="55" bestFit="1" customWidth="1"/>
    <col min="11271" max="11271" width="12.109375" style="55" customWidth="1"/>
    <col min="11272" max="11272" width="14.33203125" style="55" bestFit="1" customWidth="1"/>
    <col min="11273" max="11273" width="11.77734375" style="55" bestFit="1" customWidth="1"/>
    <col min="11274" max="11520" width="8.88671875" style="55"/>
    <col min="11521" max="11521" width="11.5546875" style="55" customWidth="1"/>
    <col min="11522" max="11522" width="11.88671875" style="55" customWidth="1"/>
    <col min="11523" max="11523" width="12.33203125" style="55" bestFit="1" customWidth="1"/>
    <col min="11524" max="11524" width="14.44140625" style="55" customWidth="1"/>
    <col min="11525" max="11525" width="10" style="55" customWidth="1"/>
    <col min="11526" max="11526" width="13.77734375" style="55" bestFit="1" customWidth="1"/>
    <col min="11527" max="11527" width="12.109375" style="55" customWidth="1"/>
    <col min="11528" max="11528" width="14.33203125" style="55" bestFit="1" customWidth="1"/>
    <col min="11529" max="11529" width="11.77734375" style="55" bestFit="1" customWidth="1"/>
    <col min="11530" max="11776" width="8.88671875" style="55"/>
    <col min="11777" max="11777" width="11.5546875" style="55" customWidth="1"/>
    <col min="11778" max="11778" width="11.88671875" style="55" customWidth="1"/>
    <col min="11779" max="11779" width="12.33203125" style="55" bestFit="1" customWidth="1"/>
    <col min="11780" max="11780" width="14.44140625" style="55" customWidth="1"/>
    <col min="11781" max="11781" width="10" style="55" customWidth="1"/>
    <col min="11782" max="11782" width="13.77734375" style="55" bestFit="1" customWidth="1"/>
    <col min="11783" max="11783" width="12.109375" style="55" customWidth="1"/>
    <col min="11784" max="11784" width="14.33203125" style="55" bestFit="1" customWidth="1"/>
    <col min="11785" max="11785" width="11.77734375" style="55" bestFit="1" customWidth="1"/>
    <col min="11786" max="12032" width="8.88671875" style="55"/>
    <col min="12033" max="12033" width="11.5546875" style="55" customWidth="1"/>
    <col min="12034" max="12034" width="11.88671875" style="55" customWidth="1"/>
    <col min="12035" max="12035" width="12.33203125" style="55" bestFit="1" customWidth="1"/>
    <col min="12036" max="12036" width="14.44140625" style="55" customWidth="1"/>
    <col min="12037" max="12037" width="10" style="55" customWidth="1"/>
    <col min="12038" max="12038" width="13.77734375" style="55" bestFit="1" customWidth="1"/>
    <col min="12039" max="12039" width="12.109375" style="55" customWidth="1"/>
    <col min="12040" max="12040" width="14.33203125" style="55" bestFit="1" customWidth="1"/>
    <col min="12041" max="12041" width="11.77734375" style="55" bestFit="1" customWidth="1"/>
    <col min="12042" max="12288" width="8.88671875" style="55"/>
    <col min="12289" max="12289" width="11.5546875" style="55" customWidth="1"/>
    <col min="12290" max="12290" width="11.88671875" style="55" customWidth="1"/>
    <col min="12291" max="12291" width="12.33203125" style="55" bestFit="1" customWidth="1"/>
    <col min="12292" max="12292" width="14.44140625" style="55" customWidth="1"/>
    <col min="12293" max="12293" width="10" style="55" customWidth="1"/>
    <col min="12294" max="12294" width="13.77734375" style="55" bestFit="1" customWidth="1"/>
    <col min="12295" max="12295" width="12.109375" style="55" customWidth="1"/>
    <col min="12296" max="12296" width="14.33203125" style="55" bestFit="1" customWidth="1"/>
    <col min="12297" max="12297" width="11.77734375" style="55" bestFit="1" customWidth="1"/>
    <col min="12298" max="12544" width="8.88671875" style="55"/>
    <col min="12545" max="12545" width="11.5546875" style="55" customWidth="1"/>
    <col min="12546" max="12546" width="11.88671875" style="55" customWidth="1"/>
    <col min="12547" max="12547" width="12.33203125" style="55" bestFit="1" customWidth="1"/>
    <col min="12548" max="12548" width="14.44140625" style="55" customWidth="1"/>
    <col min="12549" max="12549" width="10" style="55" customWidth="1"/>
    <col min="12550" max="12550" width="13.77734375" style="55" bestFit="1" customWidth="1"/>
    <col min="12551" max="12551" width="12.109375" style="55" customWidth="1"/>
    <col min="12552" max="12552" width="14.33203125" style="55" bestFit="1" customWidth="1"/>
    <col min="12553" max="12553" width="11.77734375" style="55" bestFit="1" customWidth="1"/>
    <col min="12554" max="12800" width="8.88671875" style="55"/>
    <col min="12801" max="12801" width="11.5546875" style="55" customWidth="1"/>
    <col min="12802" max="12802" width="11.88671875" style="55" customWidth="1"/>
    <col min="12803" max="12803" width="12.33203125" style="55" bestFit="1" customWidth="1"/>
    <col min="12804" max="12804" width="14.44140625" style="55" customWidth="1"/>
    <col min="12805" max="12805" width="10" style="55" customWidth="1"/>
    <col min="12806" max="12806" width="13.77734375" style="55" bestFit="1" customWidth="1"/>
    <col min="12807" max="12807" width="12.109375" style="55" customWidth="1"/>
    <col min="12808" max="12808" width="14.33203125" style="55" bestFit="1" customWidth="1"/>
    <col min="12809" max="12809" width="11.77734375" style="55" bestFit="1" customWidth="1"/>
    <col min="12810" max="13056" width="8.88671875" style="55"/>
    <col min="13057" max="13057" width="11.5546875" style="55" customWidth="1"/>
    <col min="13058" max="13058" width="11.88671875" style="55" customWidth="1"/>
    <col min="13059" max="13059" width="12.33203125" style="55" bestFit="1" customWidth="1"/>
    <col min="13060" max="13060" width="14.44140625" style="55" customWidth="1"/>
    <col min="13061" max="13061" width="10" style="55" customWidth="1"/>
    <col min="13062" max="13062" width="13.77734375" style="55" bestFit="1" customWidth="1"/>
    <col min="13063" max="13063" width="12.109375" style="55" customWidth="1"/>
    <col min="13064" max="13064" width="14.33203125" style="55" bestFit="1" customWidth="1"/>
    <col min="13065" max="13065" width="11.77734375" style="55" bestFit="1" customWidth="1"/>
    <col min="13066" max="13312" width="8.88671875" style="55"/>
    <col min="13313" max="13313" width="11.5546875" style="55" customWidth="1"/>
    <col min="13314" max="13314" width="11.88671875" style="55" customWidth="1"/>
    <col min="13315" max="13315" width="12.33203125" style="55" bestFit="1" customWidth="1"/>
    <col min="13316" max="13316" width="14.44140625" style="55" customWidth="1"/>
    <col min="13317" max="13317" width="10" style="55" customWidth="1"/>
    <col min="13318" max="13318" width="13.77734375" style="55" bestFit="1" customWidth="1"/>
    <col min="13319" max="13319" width="12.109375" style="55" customWidth="1"/>
    <col min="13320" max="13320" width="14.33203125" style="55" bestFit="1" customWidth="1"/>
    <col min="13321" max="13321" width="11.77734375" style="55" bestFit="1" customWidth="1"/>
    <col min="13322" max="13568" width="8.88671875" style="55"/>
    <col min="13569" max="13569" width="11.5546875" style="55" customWidth="1"/>
    <col min="13570" max="13570" width="11.88671875" style="55" customWidth="1"/>
    <col min="13571" max="13571" width="12.33203125" style="55" bestFit="1" customWidth="1"/>
    <col min="13572" max="13572" width="14.44140625" style="55" customWidth="1"/>
    <col min="13573" max="13573" width="10" style="55" customWidth="1"/>
    <col min="13574" max="13574" width="13.77734375" style="55" bestFit="1" customWidth="1"/>
    <col min="13575" max="13575" width="12.109375" style="55" customWidth="1"/>
    <col min="13576" max="13576" width="14.33203125" style="55" bestFit="1" customWidth="1"/>
    <col min="13577" max="13577" width="11.77734375" style="55" bestFit="1" customWidth="1"/>
    <col min="13578" max="13824" width="8.88671875" style="55"/>
    <col min="13825" max="13825" width="11.5546875" style="55" customWidth="1"/>
    <col min="13826" max="13826" width="11.88671875" style="55" customWidth="1"/>
    <col min="13827" max="13827" width="12.33203125" style="55" bestFit="1" customWidth="1"/>
    <col min="13828" max="13828" width="14.44140625" style="55" customWidth="1"/>
    <col min="13829" max="13829" width="10" style="55" customWidth="1"/>
    <col min="13830" max="13830" width="13.77734375" style="55" bestFit="1" customWidth="1"/>
    <col min="13831" max="13831" width="12.109375" style="55" customWidth="1"/>
    <col min="13832" max="13832" width="14.33203125" style="55" bestFit="1" customWidth="1"/>
    <col min="13833" max="13833" width="11.77734375" style="55" bestFit="1" customWidth="1"/>
    <col min="13834" max="14080" width="8.88671875" style="55"/>
    <col min="14081" max="14081" width="11.5546875" style="55" customWidth="1"/>
    <col min="14082" max="14082" width="11.88671875" style="55" customWidth="1"/>
    <col min="14083" max="14083" width="12.33203125" style="55" bestFit="1" customWidth="1"/>
    <col min="14084" max="14084" width="14.44140625" style="55" customWidth="1"/>
    <col min="14085" max="14085" width="10" style="55" customWidth="1"/>
    <col min="14086" max="14086" width="13.77734375" style="55" bestFit="1" customWidth="1"/>
    <col min="14087" max="14087" width="12.109375" style="55" customWidth="1"/>
    <col min="14088" max="14088" width="14.33203125" style="55" bestFit="1" customWidth="1"/>
    <col min="14089" max="14089" width="11.77734375" style="55" bestFit="1" customWidth="1"/>
    <col min="14090" max="14336" width="8.88671875" style="55"/>
    <col min="14337" max="14337" width="11.5546875" style="55" customWidth="1"/>
    <col min="14338" max="14338" width="11.88671875" style="55" customWidth="1"/>
    <col min="14339" max="14339" width="12.33203125" style="55" bestFit="1" customWidth="1"/>
    <col min="14340" max="14340" width="14.44140625" style="55" customWidth="1"/>
    <col min="14341" max="14341" width="10" style="55" customWidth="1"/>
    <col min="14342" max="14342" width="13.77734375" style="55" bestFit="1" customWidth="1"/>
    <col min="14343" max="14343" width="12.109375" style="55" customWidth="1"/>
    <col min="14344" max="14344" width="14.33203125" style="55" bestFit="1" customWidth="1"/>
    <col min="14345" max="14345" width="11.77734375" style="55" bestFit="1" customWidth="1"/>
    <col min="14346" max="14592" width="8.88671875" style="55"/>
    <col min="14593" max="14593" width="11.5546875" style="55" customWidth="1"/>
    <col min="14594" max="14594" width="11.88671875" style="55" customWidth="1"/>
    <col min="14595" max="14595" width="12.33203125" style="55" bestFit="1" customWidth="1"/>
    <col min="14596" max="14596" width="14.44140625" style="55" customWidth="1"/>
    <col min="14597" max="14597" width="10" style="55" customWidth="1"/>
    <col min="14598" max="14598" width="13.77734375" style="55" bestFit="1" customWidth="1"/>
    <col min="14599" max="14599" width="12.109375" style="55" customWidth="1"/>
    <col min="14600" max="14600" width="14.33203125" style="55" bestFit="1" customWidth="1"/>
    <col min="14601" max="14601" width="11.77734375" style="55" bestFit="1" customWidth="1"/>
    <col min="14602" max="14848" width="8.88671875" style="55"/>
    <col min="14849" max="14849" width="11.5546875" style="55" customWidth="1"/>
    <col min="14850" max="14850" width="11.88671875" style="55" customWidth="1"/>
    <col min="14851" max="14851" width="12.33203125" style="55" bestFit="1" customWidth="1"/>
    <col min="14852" max="14852" width="14.44140625" style="55" customWidth="1"/>
    <col min="14853" max="14853" width="10" style="55" customWidth="1"/>
    <col min="14854" max="14854" width="13.77734375" style="55" bestFit="1" customWidth="1"/>
    <col min="14855" max="14855" width="12.109375" style="55" customWidth="1"/>
    <col min="14856" max="14856" width="14.33203125" style="55" bestFit="1" customWidth="1"/>
    <col min="14857" max="14857" width="11.77734375" style="55" bestFit="1" customWidth="1"/>
    <col min="14858" max="15104" width="8.88671875" style="55"/>
    <col min="15105" max="15105" width="11.5546875" style="55" customWidth="1"/>
    <col min="15106" max="15106" width="11.88671875" style="55" customWidth="1"/>
    <col min="15107" max="15107" width="12.33203125" style="55" bestFit="1" customWidth="1"/>
    <col min="15108" max="15108" width="14.44140625" style="55" customWidth="1"/>
    <col min="15109" max="15109" width="10" style="55" customWidth="1"/>
    <col min="15110" max="15110" width="13.77734375" style="55" bestFit="1" customWidth="1"/>
    <col min="15111" max="15111" width="12.109375" style="55" customWidth="1"/>
    <col min="15112" max="15112" width="14.33203125" style="55" bestFit="1" customWidth="1"/>
    <col min="15113" max="15113" width="11.77734375" style="55" bestFit="1" customWidth="1"/>
    <col min="15114" max="15360" width="8.88671875" style="55"/>
    <col min="15361" max="15361" width="11.5546875" style="55" customWidth="1"/>
    <col min="15362" max="15362" width="11.88671875" style="55" customWidth="1"/>
    <col min="15363" max="15363" width="12.33203125" style="55" bestFit="1" customWidth="1"/>
    <col min="15364" max="15364" width="14.44140625" style="55" customWidth="1"/>
    <col min="15365" max="15365" width="10" style="55" customWidth="1"/>
    <col min="15366" max="15366" width="13.77734375" style="55" bestFit="1" customWidth="1"/>
    <col min="15367" max="15367" width="12.109375" style="55" customWidth="1"/>
    <col min="15368" max="15368" width="14.33203125" style="55" bestFit="1" customWidth="1"/>
    <col min="15369" max="15369" width="11.77734375" style="55" bestFit="1" customWidth="1"/>
    <col min="15370" max="15616" width="8.88671875" style="55"/>
    <col min="15617" max="15617" width="11.5546875" style="55" customWidth="1"/>
    <col min="15618" max="15618" width="11.88671875" style="55" customWidth="1"/>
    <col min="15619" max="15619" width="12.33203125" style="55" bestFit="1" customWidth="1"/>
    <col min="15620" max="15620" width="14.44140625" style="55" customWidth="1"/>
    <col min="15621" max="15621" width="10" style="55" customWidth="1"/>
    <col min="15622" max="15622" width="13.77734375" style="55" bestFit="1" customWidth="1"/>
    <col min="15623" max="15623" width="12.109375" style="55" customWidth="1"/>
    <col min="15624" max="15624" width="14.33203125" style="55" bestFit="1" customWidth="1"/>
    <col min="15625" max="15625" width="11.77734375" style="55" bestFit="1" customWidth="1"/>
    <col min="15626" max="15872" width="8.88671875" style="55"/>
    <col min="15873" max="15873" width="11.5546875" style="55" customWidth="1"/>
    <col min="15874" max="15874" width="11.88671875" style="55" customWidth="1"/>
    <col min="15875" max="15875" width="12.33203125" style="55" bestFit="1" customWidth="1"/>
    <col min="15876" max="15876" width="14.44140625" style="55" customWidth="1"/>
    <col min="15877" max="15877" width="10" style="55" customWidth="1"/>
    <col min="15878" max="15878" width="13.77734375" style="55" bestFit="1" customWidth="1"/>
    <col min="15879" max="15879" width="12.109375" style="55" customWidth="1"/>
    <col min="15880" max="15880" width="14.33203125" style="55" bestFit="1" customWidth="1"/>
    <col min="15881" max="15881" width="11.77734375" style="55" bestFit="1" customWidth="1"/>
    <col min="15882" max="16128" width="8.88671875" style="55"/>
    <col min="16129" max="16129" width="11.5546875" style="55" customWidth="1"/>
    <col min="16130" max="16130" width="11.88671875" style="55" customWidth="1"/>
    <col min="16131" max="16131" width="12.33203125" style="55" bestFit="1" customWidth="1"/>
    <col min="16132" max="16132" width="14.44140625" style="55" customWidth="1"/>
    <col min="16133" max="16133" width="10" style="55" customWidth="1"/>
    <col min="16134" max="16134" width="13.77734375" style="55" bestFit="1" customWidth="1"/>
    <col min="16135" max="16135" width="12.109375" style="55" customWidth="1"/>
    <col min="16136" max="16136" width="14.33203125" style="55" bestFit="1" customWidth="1"/>
    <col min="16137" max="16137" width="11.77734375" style="55" bestFit="1" customWidth="1"/>
    <col min="16138" max="16384" width="8.88671875" style="55"/>
  </cols>
  <sheetData>
    <row r="1" spans="1:9" ht="27" customHeight="1">
      <c r="A1" s="103" t="s">
        <v>195</v>
      </c>
      <c r="B1" s="120"/>
      <c r="C1" s="120"/>
      <c r="D1" s="121"/>
      <c r="E1" s="121"/>
      <c r="F1" s="121"/>
      <c r="G1" s="121"/>
      <c r="H1" s="121"/>
      <c r="I1" s="144"/>
    </row>
    <row r="2" spans="1:9" s="94" customFormat="1" ht="15" customHeight="1">
      <c r="A2" s="4" t="s">
        <v>348</v>
      </c>
      <c r="B2" s="4"/>
      <c r="I2" s="94" t="s">
        <v>345</v>
      </c>
    </row>
    <row r="3" spans="1:9" ht="27" customHeight="1">
      <c r="A3" s="105" t="s">
        <v>151</v>
      </c>
      <c r="B3" s="71" t="s">
        <v>196</v>
      </c>
      <c r="C3" s="354" t="s">
        <v>197</v>
      </c>
      <c r="D3" s="355"/>
      <c r="E3" s="356"/>
      <c r="F3" s="95" t="s">
        <v>198</v>
      </c>
      <c r="G3" s="95" t="s">
        <v>199</v>
      </c>
      <c r="H3" s="95" t="s">
        <v>200</v>
      </c>
      <c r="I3" s="95" t="s">
        <v>201</v>
      </c>
    </row>
    <row r="4" spans="1:9" ht="23.25" customHeight="1">
      <c r="A4" s="107"/>
      <c r="B4" s="51"/>
      <c r="C4" s="95" t="s">
        <v>202</v>
      </c>
      <c r="D4" s="95" t="s">
        <v>203</v>
      </c>
      <c r="E4" s="95" t="s">
        <v>204</v>
      </c>
      <c r="F4" s="108"/>
      <c r="G4" s="108"/>
      <c r="H4" s="108"/>
      <c r="I4" s="108"/>
    </row>
    <row r="5" spans="1:9" ht="23.25" customHeight="1">
      <c r="B5" s="51" t="s">
        <v>205</v>
      </c>
      <c r="C5" s="108" t="s">
        <v>206</v>
      </c>
      <c r="D5" s="108" t="s">
        <v>207</v>
      </c>
      <c r="E5" s="108" t="s">
        <v>208</v>
      </c>
      <c r="F5" s="108" t="s">
        <v>209</v>
      </c>
      <c r="G5" s="108" t="s">
        <v>210</v>
      </c>
      <c r="H5" s="108" t="s">
        <v>211</v>
      </c>
      <c r="I5" s="108" t="s">
        <v>212</v>
      </c>
    </row>
    <row r="6" spans="1:9" ht="23.25" customHeight="1">
      <c r="A6" s="107" t="s">
        <v>157</v>
      </c>
      <c r="B6" s="52"/>
      <c r="C6" s="109" t="s">
        <v>213</v>
      </c>
      <c r="D6" s="109" t="s">
        <v>214</v>
      </c>
      <c r="E6" s="109" t="s">
        <v>215</v>
      </c>
      <c r="F6" s="109"/>
      <c r="G6" s="109"/>
      <c r="H6" s="109" t="s">
        <v>216</v>
      </c>
      <c r="I6" s="109"/>
    </row>
    <row r="7" spans="1:9" s="59" customFormat="1" ht="23.25" customHeight="1">
      <c r="A7" s="164">
        <v>2016</v>
      </c>
      <c r="B7" s="101">
        <v>81852163</v>
      </c>
      <c r="C7" s="101">
        <v>1465577</v>
      </c>
      <c r="D7" s="101">
        <v>0</v>
      </c>
      <c r="E7" s="101">
        <v>-15000</v>
      </c>
      <c r="F7" s="101">
        <v>83302740</v>
      </c>
      <c r="G7" s="101">
        <v>78474408</v>
      </c>
      <c r="H7" s="101">
        <v>4038737</v>
      </c>
      <c r="I7" s="167">
        <v>789595</v>
      </c>
    </row>
    <row r="8" spans="1:9" s="59" customFormat="1" ht="23.25" customHeight="1">
      <c r="A8" s="165">
        <v>2017</v>
      </c>
      <c r="B8" s="101">
        <v>91555623</v>
      </c>
      <c r="C8" s="101">
        <v>4038737</v>
      </c>
      <c r="D8" s="101"/>
      <c r="E8" s="101"/>
      <c r="F8" s="101">
        <v>95594360</v>
      </c>
      <c r="G8" s="101">
        <v>91225058</v>
      </c>
      <c r="H8" s="101">
        <v>3205842</v>
      </c>
      <c r="I8" s="167">
        <v>1144293</v>
      </c>
    </row>
    <row r="9" spans="1:9" s="59" customFormat="1" ht="23.25" customHeight="1">
      <c r="A9" s="165">
        <v>2018</v>
      </c>
      <c r="B9" s="101">
        <v>86226153</v>
      </c>
      <c r="C9" s="101">
        <v>3205842</v>
      </c>
      <c r="D9" s="101">
        <v>0</v>
      </c>
      <c r="E9" s="101">
        <v>0</v>
      </c>
      <c r="F9" s="101">
        <v>89431995</v>
      </c>
      <c r="G9" s="101">
        <v>85969432</v>
      </c>
      <c r="H9" s="101">
        <v>2174177</v>
      </c>
      <c r="I9" s="167">
        <v>1288386</v>
      </c>
    </row>
    <row r="10" spans="1:9" s="162" customFormat="1" ht="23.25" customHeight="1">
      <c r="A10" s="165">
        <v>2019</v>
      </c>
      <c r="B10" s="101">
        <v>94449749</v>
      </c>
      <c r="C10" s="101">
        <v>2174177</v>
      </c>
      <c r="D10" s="101">
        <v>0</v>
      </c>
      <c r="E10" s="101">
        <v>0</v>
      </c>
      <c r="F10" s="101">
        <v>96623926</v>
      </c>
      <c r="G10" s="101">
        <v>92355866</v>
      </c>
      <c r="H10" s="101">
        <v>3197432</v>
      </c>
      <c r="I10" s="167">
        <v>1070627</v>
      </c>
    </row>
    <row r="11" spans="1:9" s="162" customFormat="1" ht="23.25" customHeight="1">
      <c r="A11" s="165">
        <v>2020</v>
      </c>
      <c r="B11" s="101">
        <v>95077428</v>
      </c>
      <c r="C11" s="101">
        <v>3197432</v>
      </c>
      <c r="D11" s="101" t="s">
        <v>192</v>
      </c>
      <c r="E11" s="101" t="s">
        <v>192</v>
      </c>
      <c r="F11" s="101">
        <v>98274860</v>
      </c>
      <c r="G11" s="101">
        <v>96658190</v>
      </c>
      <c r="H11" s="101">
        <v>1099949</v>
      </c>
      <c r="I11" s="167">
        <v>516721</v>
      </c>
    </row>
    <row r="12" spans="1:9" s="59" customFormat="1" ht="23.25" customHeight="1">
      <c r="A12" s="165">
        <v>2021</v>
      </c>
      <c r="B12" s="101">
        <v>91015990</v>
      </c>
      <c r="C12" s="101">
        <v>1099949</v>
      </c>
      <c r="D12" s="101"/>
      <c r="E12" s="101"/>
      <c r="F12" s="101">
        <v>92115939</v>
      </c>
      <c r="G12" s="101">
        <v>88900956</v>
      </c>
      <c r="H12" s="101">
        <v>2235723</v>
      </c>
      <c r="I12" s="167">
        <v>979260</v>
      </c>
    </row>
    <row r="13" spans="1:9" ht="17.25" customHeight="1">
      <c r="A13" s="166">
        <v>2022</v>
      </c>
      <c r="B13" s="295">
        <v>110698622</v>
      </c>
      <c r="C13" s="295">
        <v>2235723</v>
      </c>
      <c r="D13" s="295">
        <v>0</v>
      </c>
      <c r="E13" s="295">
        <v>0</v>
      </c>
      <c r="F13" s="295">
        <v>112934345</v>
      </c>
      <c r="G13" s="295">
        <v>111982148</v>
      </c>
      <c r="H13" s="295">
        <v>0</v>
      </c>
      <c r="I13" s="296">
        <v>952196</v>
      </c>
    </row>
    <row r="14" spans="1:9" ht="17.25" customHeight="1">
      <c r="A14" s="373" t="s">
        <v>217</v>
      </c>
      <c r="B14" s="373"/>
      <c r="C14" s="373"/>
      <c r="D14" s="117"/>
      <c r="E14" s="117"/>
      <c r="F14" s="163" t="s">
        <v>12</v>
      </c>
      <c r="G14" s="117"/>
      <c r="H14" s="150" t="s">
        <v>194</v>
      </c>
      <c r="I14" s="117"/>
    </row>
  </sheetData>
  <mergeCells count="2">
    <mergeCell ref="C3:E3"/>
    <mergeCell ref="A14:C14"/>
  </mergeCells>
  <phoneticPr fontId="2" type="noConversion"/>
  <pageMargins left="0.27559055118110237" right="0.19685039370078741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SheetLayoutView="100" workbookViewId="0">
      <selection activeCell="J18" sqref="J18"/>
    </sheetView>
  </sheetViews>
  <sheetFormatPr defaultRowHeight="11.25"/>
  <cols>
    <col min="1" max="1" width="12.21875" style="55" bestFit="1" customWidth="1"/>
    <col min="2" max="7" width="14.33203125" style="55" customWidth="1"/>
    <col min="8" max="16384" width="8.88671875" style="55"/>
  </cols>
  <sheetData>
    <row r="1" spans="1:18" s="64" customFormat="1" ht="22.5" customHeight="1">
      <c r="A1" s="168" t="s">
        <v>328</v>
      </c>
      <c r="B1" s="103"/>
      <c r="C1" s="169"/>
      <c r="D1" s="169"/>
      <c r="E1" s="169"/>
      <c r="F1" s="170"/>
      <c r="G1" s="171"/>
    </row>
    <row r="2" spans="1:18" s="64" customFormat="1" ht="12.75" customHeight="1">
      <c r="A2" s="4" t="s">
        <v>349</v>
      </c>
      <c r="B2" s="4"/>
      <c r="C2" s="94"/>
      <c r="D2" s="94"/>
      <c r="E2" s="94"/>
      <c r="F2" s="94"/>
      <c r="G2" s="104" t="s">
        <v>350</v>
      </c>
      <c r="H2" s="63"/>
      <c r="I2" s="63"/>
      <c r="J2" s="190"/>
      <c r="K2" s="63"/>
      <c r="L2" s="63"/>
      <c r="M2" s="63"/>
      <c r="N2" s="63"/>
      <c r="O2" s="63"/>
      <c r="Q2" s="192"/>
      <c r="R2" s="192"/>
    </row>
    <row r="3" spans="1:18" ht="14.25" customHeight="1">
      <c r="A3" s="145" t="s">
        <v>151</v>
      </c>
      <c r="B3" s="374" t="s">
        <v>218</v>
      </c>
      <c r="C3" s="374"/>
      <c r="D3" s="374" t="s">
        <v>219</v>
      </c>
      <c r="E3" s="374"/>
      <c r="F3" s="374" t="s">
        <v>220</v>
      </c>
      <c r="G3" s="374"/>
    </row>
    <row r="4" spans="1:18" ht="14.25" customHeight="1">
      <c r="A4" s="194"/>
      <c r="B4" s="375" t="s">
        <v>42</v>
      </c>
      <c r="C4" s="376"/>
      <c r="D4" s="375" t="s">
        <v>221</v>
      </c>
      <c r="E4" s="376"/>
      <c r="F4" s="375" t="s">
        <v>222</v>
      </c>
      <c r="G4" s="376"/>
    </row>
    <row r="5" spans="1:18" ht="18" customHeight="1">
      <c r="A5" s="147"/>
      <c r="B5" s="95" t="s">
        <v>223</v>
      </c>
      <c r="C5" s="95" t="s">
        <v>224</v>
      </c>
      <c r="D5" s="95" t="s">
        <v>225</v>
      </c>
      <c r="E5" s="95" t="s">
        <v>224</v>
      </c>
      <c r="F5" s="95" t="s">
        <v>226</v>
      </c>
      <c r="G5" s="195" t="s">
        <v>227</v>
      </c>
    </row>
    <row r="6" spans="1:18" ht="18" customHeight="1">
      <c r="A6" s="148" t="s">
        <v>156</v>
      </c>
      <c r="B6" s="109" t="s">
        <v>229</v>
      </c>
      <c r="C6" s="96" t="s">
        <v>231</v>
      </c>
      <c r="D6" s="109" t="s">
        <v>232</v>
      </c>
      <c r="E6" s="96" t="s">
        <v>230</v>
      </c>
      <c r="F6" s="109" t="s">
        <v>228</v>
      </c>
      <c r="G6" s="96" t="s">
        <v>230</v>
      </c>
    </row>
    <row r="7" spans="1:18" s="58" customFormat="1" ht="23.25" customHeight="1">
      <c r="A7" s="172">
        <v>2016</v>
      </c>
      <c r="B7" s="79">
        <v>3245</v>
      </c>
      <c r="C7" s="79">
        <v>51966890</v>
      </c>
      <c r="D7" s="79">
        <v>3162</v>
      </c>
      <c r="E7" s="79">
        <v>51376666</v>
      </c>
      <c r="F7" s="79">
        <v>83</v>
      </c>
      <c r="G7" s="196">
        <v>590224</v>
      </c>
    </row>
    <row r="8" spans="1:18" s="58" customFormat="1" ht="23.25" customHeight="1">
      <c r="A8" s="173">
        <v>2017</v>
      </c>
      <c r="B8" s="79">
        <v>4352</v>
      </c>
      <c r="C8" s="79">
        <v>103700119</v>
      </c>
      <c r="D8" s="79">
        <v>4269</v>
      </c>
      <c r="E8" s="79">
        <v>103360513</v>
      </c>
      <c r="F8" s="79">
        <v>83</v>
      </c>
      <c r="G8" s="196">
        <v>339606</v>
      </c>
    </row>
    <row r="9" spans="1:18" s="58" customFormat="1" ht="23.25" customHeight="1">
      <c r="A9" s="173">
        <v>2018</v>
      </c>
      <c r="B9" s="79">
        <v>4766</v>
      </c>
      <c r="C9" s="79">
        <v>100588291</v>
      </c>
      <c r="D9" s="79">
        <v>4706</v>
      </c>
      <c r="E9" s="79">
        <v>100056192</v>
      </c>
      <c r="F9" s="79">
        <v>60</v>
      </c>
      <c r="G9" s="196">
        <v>532099</v>
      </c>
    </row>
    <row r="10" spans="1:18" ht="23.25" customHeight="1">
      <c r="A10" s="173">
        <v>2019</v>
      </c>
      <c r="B10" s="79">
        <v>4705</v>
      </c>
      <c r="C10" s="79">
        <v>101211422</v>
      </c>
      <c r="D10" s="79">
        <v>4645</v>
      </c>
      <c r="E10" s="79">
        <v>100679323</v>
      </c>
      <c r="F10" s="79">
        <v>60</v>
      </c>
      <c r="G10" s="196">
        <v>532099</v>
      </c>
    </row>
    <row r="11" spans="1:18" ht="23.25" customHeight="1">
      <c r="A11" s="173">
        <v>2020</v>
      </c>
      <c r="B11" s="79">
        <v>5431</v>
      </c>
      <c r="C11" s="79">
        <v>357911644</v>
      </c>
      <c r="D11" s="79">
        <v>5369</v>
      </c>
      <c r="E11" s="79">
        <v>357242696</v>
      </c>
      <c r="F11" s="79">
        <v>62</v>
      </c>
      <c r="G11" s="196">
        <v>668948</v>
      </c>
    </row>
    <row r="12" spans="1:18" s="59" customFormat="1" ht="23.25" customHeight="1">
      <c r="A12" s="173">
        <v>2021</v>
      </c>
      <c r="B12" s="79">
        <v>6146</v>
      </c>
      <c r="C12" s="79">
        <v>364171024</v>
      </c>
      <c r="D12" s="79">
        <v>6084</v>
      </c>
      <c r="E12" s="79">
        <v>363525081</v>
      </c>
      <c r="F12" s="79">
        <v>62</v>
      </c>
      <c r="G12" s="196">
        <v>645943</v>
      </c>
    </row>
    <row r="13" spans="1:18" ht="23.25" customHeight="1">
      <c r="A13" s="174">
        <v>2022</v>
      </c>
      <c r="B13" s="197">
        <v>5940</v>
      </c>
      <c r="C13" s="197">
        <v>364521128</v>
      </c>
      <c r="D13" s="197">
        <v>5859</v>
      </c>
      <c r="E13" s="197">
        <v>363830913</v>
      </c>
      <c r="F13" s="197">
        <v>81</v>
      </c>
      <c r="G13" s="198">
        <v>690215</v>
      </c>
    </row>
    <row r="14" spans="1:18" ht="21.75" customHeight="1">
      <c r="A14" s="151" t="s">
        <v>233</v>
      </c>
      <c r="B14" s="117"/>
      <c r="C14" s="117"/>
      <c r="D14" s="117"/>
      <c r="E14" s="117"/>
      <c r="F14" s="117"/>
      <c r="G14" s="117"/>
    </row>
    <row r="15" spans="1:18">
      <c r="A15" s="151" t="s">
        <v>234</v>
      </c>
      <c r="B15" s="117"/>
      <c r="C15" s="117"/>
      <c r="D15" s="117"/>
      <c r="E15" s="117"/>
      <c r="F15" s="54" t="s">
        <v>354</v>
      </c>
      <c r="G15" s="117"/>
    </row>
  </sheetData>
  <mergeCells count="6">
    <mergeCell ref="B3:C3"/>
    <mergeCell ref="D3:E3"/>
    <mergeCell ref="F3:G3"/>
    <mergeCell ref="B4:C4"/>
    <mergeCell ref="D4:E4"/>
    <mergeCell ref="F4:G4"/>
  </mergeCells>
  <phoneticPr fontId="2" type="noConversion"/>
  <printOptions horizontalCentered="1"/>
  <pageMargins left="0.39370078740157483" right="0.31496062992125984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zoomScale="106" zoomScaleSheetLayoutView="106" workbookViewId="0">
      <selection activeCell="T38" sqref="T38"/>
    </sheetView>
  </sheetViews>
  <sheetFormatPr defaultRowHeight="11.25"/>
  <cols>
    <col min="1" max="1" width="6.5546875" style="175" customWidth="1"/>
    <col min="2" max="2" width="11.33203125" style="175" customWidth="1"/>
    <col min="3" max="3" width="6.6640625" style="175" customWidth="1"/>
    <col min="4" max="4" width="11.77734375" style="175" customWidth="1"/>
    <col min="5" max="5" width="5.33203125" style="175" customWidth="1"/>
    <col min="6" max="6" width="9.5546875" style="175" customWidth="1"/>
    <col min="7" max="7" width="5.44140625" style="175" bestFit="1" customWidth="1"/>
    <col min="8" max="8" width="8.5546875" style="175" customWidth="1"/>
    <col min="9" max="9" width="4" style="175" customWidth="1"/>
    <col min="10" max="10" width="5.6640625" style="175" customWidth="1"/>
    <col min="11" max="11" width="10.109375" style="175" customWidth="1"/>
    <col min="12" max="12" width="3.44140625" style="175" bestFit="1" customWidth="1"/>
    <col min="13" max="13" width="5.109375" style="175" bestFit="1" customWidth="1"/>
    <col min="14" max="14" width="6.77734375" style="175" customWidth="1"/>
    <col min="15" max="15" width="10.109375" style="175" customWidth="1"/>
    <col min="16" max="16" width="7.88671875" style="175" customWidth="1"/>
    <col min="17" max="17" width="14.109375" style="175" customWidth="1"/>
    <col min="18" max="18" width="5.44140625" style="175" customWidth="1"/>
    <col min="19" max="19" width="11.33203125" style="175" customWidth="1"/>
    <col min="20" max="16384" width="8.88671875" style="175"/>
  </cols>
  <sheetData>
    <row r="1" spans="1:20" s="64" customFormat="1" ht="23.25" customHeight="1">
      <c r="A1" s="62" t="s">
        <v>331</v>
      </c>
      <c r="B1" s="62"/>
      <c r="C1" s="62"/>
      <c r="D1" s="63"/>
      <c r="E1" s="63"/>
      <c r="F1" s="63"/>
      <c r="G1" s="63"/>
      <c r="H1" s="63"/>
      <c r="I1" s="63"/>
      <c r="J1" s="190"/>
      <c r="K1" s="63"/>
      <c r="L1" s="63"/>
      <c r="M1" s="63"/>
      <c r="N1" s="63"/>
      <c r="O1" s="63"/>
      <c r="Q1" s="192"/>
      <c r="R1" s="192"/>
      <c r="S1" s="192"/>
      <c r="T1" s="191"/>
    </row>
    <row r="2" spans="1:20" s="64" customFormat="1" ht="17.25" customHeight="1">
      <c r="A2" s="4" t="s">
        <v>349</v>
      </c>
      <c r="B2" s="4"/>
      <c r="C2" s="94"/>
      <c r="D2" s="94"/>
      <c r="E2" s="94"/>
      <c r="F2" s="94"/>
      <c r="H2" s="63"/>
      <c r="I2" s="63"/>
      <c r="J2" s="190"/>
      <c r="K2" s="63"/>
      <c r="L2" s="63"/>
      <c r="M2" s="63"/>
      <c r="N2" s="63"/>
      <c r="O2" s="63"/>
      <c r="Q2" s="192"/>
      <c r="R2" s="192"/>
      <c r="S2" s="104" t="s">
        <v>350</v>
      </c>
      <c r="T2" s="191"/>
    </row>
    <row r="3" spans="1:20" ht="17.25" customHeight="1">
      <c r="A3" s="384" t="s">
        <v>329</v>
      </c>
      <c r="B3" s="71" t="s">
        <v>235</v>
      </c>
      <c r="C3" s="377" t="s">
        <v>236</v>
      </c>
      <c r="D3" s="378"/>
      <c r="E3" s="377" t="s">
        <v>237</v>
      </c>
      <c r="F3" s="378"/>
      <c r="G3" s="387" t="s">
        <v>238</v>
      </c>
      <c r="H3" s="377"/>
      <c r="I3" s="387" t="s">
        <v>239</v>
      </c>
      <c r="J3" s="377"/>
      <c r="K3" s="378"/>
      <c r="L3" s="377" t="s">
        <v>240</v>
      </c>
      <c r="M3" s="378"/>
      <c r="N3" s="183" t="s">
        <v>241</v>
      </c>
      <c r="O3" s="183"/>
      <c r="P3" s="193" t="s">
        <v>242</v>
      </c>
      <c r="Q3" s="183"/>
      <c r="R3" s="193" t="s">
        <v>243</v>
      </c>
      <c r="S3" s="185"/>
      <c r="T3" s="55"/>
    </row>
    <row r="4" spans="1:20" ht="25.5" customHeight="1">
      <c r="A4" s="385"/>
      <c r="B4" s="71"/>
      <c r="C4" s="377" t="s">
        <v>244</v>
      </c>
      <c r="D4" s="378"/>
      <c r="E4" s="379" t="s">
        <v>245</v>
      </c>
      <c r="F4" s="380"/>
      <c r="G4" s="381" t="s">
        <v>246</v>
      </c>
      <c r="H4" s="382"/>
      <c r="I4" s="383" t="s">
        <v>247</v>
      </c>
      <c r="J4" s="379"/>
      <c r="K4" s="380"/>
      <c r="L4" s="379" t="s">
        <v>248</v>
      </c>
      <c r="M4" s="380"/>
      <c r="N4" s="182" t="s">
        <v>249</v>
      </c>
      <c r="O4" s="183"/>
      <c r="P4" s="184" t="s">
        <v>250</v>
      </c>
      <c r="Q4" s="183"/>
      <c r="R4" s="184" t="s">
        <v>251</v>
      </c>
      <c r="S4" s="185"/>
      <c r="T4" s="55"/>
    </row>
    <row r="5" spans="1:20" ht="17.25" customHeight="1">
      <c r="A5" s="385"/>
      <c r="B5" s="51" t="s">
        <v>252</v>
      </c>
      <c r="C5" s="71" t="s">
        <v>253</v>
      </c>
      <c r="D5" s="157" t="s">
        <v>254</v>
      </c>
      <c r="E5" s="71" t="s">
        <v>255</v>
      </c>
      <c r="F5" s="157" t="s">
        <v>254</v>
      </c>
      <c r="G5" s="71" t="s">
        <v>256</v>
      </c>
      <c r="H5" s="157" t="s">
        <v>257</v>
      </c>
      <c r="I5" s="71" t="s">
        <v>258</v>
      </c>
      <c r="J5" s="71" t="s">
        <v>259</v>
      </c>
      <c r="K5" s="71" t="s">
        <v>260</v>
      </c>
      <c r="L5" s="70" t="s">
        <v>261</v>
      </c>
      <c r="M5" s="71" t="s">
        <v>262</v>
      </c>
      <c r="N5" s="70" t="s">
        <v>253</v>
      </c>
      <c r="O5" s="71" t="s">
        <v>257</v>
      </c>
      <c r="P5" s="71" t="s">
        <v>263</v>
      </c>
      <c r="Q5" s="71" t="s">
        <v>257</v>
      </c>
      <c r="R5" s="71" t="s">
        <v>264</v>
      </c>
      <c r="S5" s="71" t="s">
        <v>265</v>
      </c>
      <c r="T5" s="55"/>
    </row>
    <row r="6" spans="1:20" ht="17.25" customHeight="1">
      <c r="A6" s="385"/>
      <c r="B6" s="51" t="s">
        <v>266</v>
      </c>
      <c r="C6" s="51" t="s">
        <v>267</v>
      </c>
      <c r="D6" s="176" t="s">
        <v>268</v>
      </c>
      <c r="E6" s="51" t="s">
        <v>269</v>
      </c>
      <c r="F6" s="176" t="s">
        <v>270</v>
      </c>
      <c r="G6" s="51" t="s">
        <v>271</v>
      </c>
      <c r="H6" s="158" t="s">
        <v>270</v>
      </c>
      <c r="I6" s="51" t="s">
        <v>272</v>
      </c>
      <c r="J6" s="51" t="s">
        <v>273</v>
      </c>
      <c r="K6" s="51" t="s">
        <v>274</v>
      </c>
      <c r="L6" s="160" t="s">
        <v>275</v>
      </c>
      <c r="M6" s="177" t="s">
        <v>274</v>
      </c>
      <c r="N6" s="160" t="s">
        <v>276</v>
      </c>
      <c r="O6" s="176" t="s">
        <v>268</v>
      </c>
      <c r="P6" s="51" t="s">
        <v>277</v>
      </c>
      <c r="Q6" s="176" t="s">
        <v>268</v>
      </c>
      <c r="R6" s="51" t="s">
        <v>278</v>
      </c>
      <c r="S6" s="160" t="s">
        <v>270</v>
      </c>
      <c r="T6" s="55"/>
    </row>
    <row r="7" spans="1:20" ht="17.25" customHeight="1">
      <c r="A7" s="386"/>
      <c r="B7" s="52" t="s">
        <v>279</v>
      </c>
      <c r="C7" s="52"/>
      <c r="D7" s="159" t="s">
        <v>280</v>
      </c>
      <c r="E7" s="52"/>
      <c r="F7" s="159" t="s">
        <v>280</v>
      </c>
      <c r="G7" s="52" t="s">
        <v>281</v>
      </c>
      <c r="H7" s="159" t="s">
        <v>280</v>
      </c>
      <c r="I7" s="52"/>
      <c r="J7" s="52"/>
      <c r="K7" s="52" t="s">
        <v>280</v>
      </c>
      <c r="L7" s="186"/>
      <c r="M7" s="52" t="s">
        <v>280</v>
      </c>
      <c r="N7" s="186" t="s">
        <v>282</v>
      </c>
      <c r="O7" s="52" t="s">
        <v>280</v>
      </c>
      <c r="P7" s="52"/>
      <c r="Q7" s="52" t="s">
        <v>280</v>
      </c>
      <c r="R7" s="52" t="s">
        <v>283</v>
      </c>
      <c r="S7" s="52" t="s">
        <v>280</v>
      </c>
      <c r="T7" s="55"/>
    </row>
    <row r="8" spans="1:20" s="178" customFormat="1" ht="20.25" customHeight="1">
      <c r="A8" s="189">
        <v>2016</v>
      </c>
      <c r="B8" s="187">
        <v>3124036787</v>
      </c>
      <c r="C8" s="187">
        <v>29557</v>
      </c>
      <c r="D8" s="187">
        <v>1449156597</v>
      </c>
      <c r="E8" s="187">
        <v>359</v>
      </c>
      <c r="F8" s="187">
        <v>391019295</v>
      </c>
      <c r="G8" s="187">
        <v>70</v>
      </c>
      <c r="H8" s="187">
        <v>1105126</v>
      </c>
      <c r="I8" s="187">
        <v>13</v>
      </c>
      <c r="J8" s="187">
        <v>608</v>
      </c>
      <c r="K8" s="187">
        <v>8590186</v>
      </c>
      <c r="L8" s="187"/>
      <c r="M8" s="187"/>
      <c r="N8" s="187">
        <v>623</v>
      </c>
      <c r="O8" s="187">
        <v>10688707</v>
      </c>
      <c r="P8" s="187">
        <v>25483</v>
      </c>
      <c r="Q8" s="187">
        <v>1251723662</v>
      </c>
      <c r="R8" s="187">
        <v>107</v>
      </c>
      <c r="S8" s="188">
        <v>11753214</v>
      </c>
      <c r="T8" s="58"/>
    </row>
    <row r="9" spans="1:20" s="178" customFormat="1" ht="20.25" customHeight="1">
      <c r="A9" s="87">
        <v>2017</v>
      </c>
      <c r="B9" s="78">
        <v>3591828355</v>
      </c>
      <c r="C9" s="78">
        <v>31860</v>
      </c>
      <c r="D9" s="78">
        <v>1779776839</v>
      </c>
      <c r="E9" s="78">
        <v>600</v>
      </c>
      <c r="F9" s="78">
        <v>466501902</v>
      </c>
      <c r="G9" s="78">
        <v>70</v>
      </c>
      <c r="H9" s="78">
        <v>1105126</v>
      </c>
      <c r="I9" s="78">
        <v>13</v>
      </c>
      <c r="J9" s="78">
        <v>608</v>
      </c>
      <c r="K9" s="78">
        <v>8590186</v>
      </c>
      <c r="L9" s="78"/>
      <c r="M9" s="78"/>
      <c r="N9" s="78">
        <v>624</v>
      </c>
      <c r="O9" s="78">
        <v>11192227</v>
      </c>
      <c r="P9" s="78">
        <v>25791</v>
      </c>
      <c r="Q9" s="78">
        <v>1312888280</v>
      </c>
      <c r="R9" s="78">
        <v>107</v>
      </c>
      <c r="S9" s="88">
        <v>11773795</v>
      </c>
      <c r="T9" s="58"/>
    </row>
    <row r="10" spans="1:20" s="178" customFormat="1" ht="20.25" customHeight="1">
      <c r="A10" s="87">
        <v>2018</v>
      </c>
      <c r="B10" s="78">
        <v>3207866485</v>
      </c>
      <c r="C10" s="78">
        <v>31578</v>
      </c>
      <c r="D10" s="78">
        <v>1365189022</v>
      </c>
      <c r="E10" s="78">
        <v>606</v>
      </c>
      <c r="F10" s="78">
        <v>470499089</v>
      </c>
      <c r="G10" s="78">
        <v>70</v>
      </c>
      <c r="H10" s="78">
        <v>1105126</v>
      </c>
      <c r="I10" s="78">
        <v>13</v>
      </c>
      <c r="J10" s="78">
        <v>608</v>
      </c>
      <c r="K10" s="78">
        <v>8504997</v>
      </c>
      <c r="L10" s="78"/>
      <c r="M10" s="78"/>
      <c r="N10" s="78">
        <v>589</v>
      </c>
      <c r="O10" s="78">
        <v>11261206</v>
      </c>
      <c r="P10" s="78">
        <v>26026</v>
      </c>
      <c r="Q10" s="78">
        <v>1339525835</v>
      </c>
      <c r="R10" s="78">
        <v>470</v>
      </c>
      <c r="S10" s="88">
        <v>11781210</v>
      </c>
      <c r="T10" s="58"/>
    </row>
    <row r="11" spans="1:20" ht="20.25" customHeight="1">
      <c r="A11" s="87">
        <v>2019</v>
      </c>
      <c r="B11" s="78">
        <v>3460724624</v>
      </c>
      <c r="C11" s="78">
        <v>32143</v>
      </c>
      <c r="D11" s="78">
        <v>1460833199</v>
      </c>
      <c r="E11" s="78">
        <v>634</v>
      </c>
      <c r="F11" s="78">
        <v>528531055</v>
      </c>
      <c r="G11" s="78">
        <v>70</v>
      </c>
      <c r="H11" s="78">
        <v>1105126</v>
      </c>
      <c r="I11" s="78">
        <v>13</v>
      </c>
      <c r="J11" s="78">
        <v>608</v>
      </c>
      <c r="K11" s="78">
        <v>8520358</v>
      </c>
      <c r="L11" s="78"/>
      <c r="M11" s="78"/>
      <c r="N11" s="78">
        <v>590</v>
      </c>
      <c r="O11" s="78">
        <v>11531206</v>
      </c>
      <c r="P11" s="78">
        <v>26438</v>
      </c>
      <c r="Q11" s="78">
        <v>1438264209</v>
      </c>
      <c r="R11" s="78">
        <v>479</v>
      </c>
      <c r="S11" s="88">
        <v>11939471</v>
      </c>
      <c r="T11" s="55"/>
    </row>
    <row r="12" spans="1:20" ht="20.25" customHeight="1">
      <c r="A12" s="87">
        <v>2020</v>
      </c>
      <c r="B12" s="78">
        <v>3713869297</v>
      </c>
      <c r="C12" s="78">
        <v>45797</v>
      </c>
      <c r="D12" s="78">
        <v>1619219601</v>
      </c>
      <c r="E12" s="78">
        <v>444</v>
      </c>
      <c r="F12" s="78">
        <v>580723165</v>
      </c>
      <c r="G12" s="78">
        <v>70</v>
      </c>
      <c r="H12" s="78">
        <v>1105126</v>
      </c>
      <c r="I12" s="78">
        <v>27</v>
      </c>
      <c r="J12" s="78">
        <v>877</v>
      </c>
      <c r="K12" s="78">
        <v>8706179</v>
      </c>
      <c r="L12" s="78"/>
      <c r="M12" s="78"/>
      <c r="N12" s="78">
        <v>590</v>
      </c>
      <c r="O12" s="78">
        <v>11531260</v>
      </c>
      <c r="P12" s="78">
        <v>26874</v>
      </c>
      <c r="Q12" s="78">
        <v>1480652514</v>
      </c>
      <c r="R12" s="78">
        <v>478</v>
      </c>
      <c r="S12" s="88">
        <v>11931452</v>
      </c>
      <c r="T12" s="55"/>
    </row>
    <row r="13" spans="1:20" s="179" customFormat="1" ht="20.25" customHeight="1">
      <c r="A13" s="87">
        <v>2021</v>
      </c>
      <c r="B13" s="275">
        <v>3678768621</v>
      </c>
      <c r="C13" s="78">
        <v>45943</v>
      </c>
      <c r="D13" s="78">
        <v>1618798860</v>
      </c>
      <c r="E13" s="78">
        <v>465</v>
      </c>
      <c r="F13" s="78">
        <v>577103096</v>
      </c>
      <c r="G13" s="78">
        <v>71</v>
      </c>
      <c r="H13" s="78">
        <v>1418310</v>
      </c>
      <c r="I13" s="78">
        <v>25</v>
      </c>
      <c r="J13" s="78">
        <v>612</v>
      </c>
      <c r="K13" s="78">
        <v>8707679</v>
      </c>
      <c r="L13" s="78"/>
      <c r="M13" s="78"/>
      <c r="N13" s="78">
        <v>624</v>
      </c>
      <c r="O13" s="78">
        <v>11237565</v>
      </c>
      <c r="P13" s="78">
        <v>26707</v>
      </c>
      <c r="Q13" s="78">
        <v>1449615705</v>
      </c>
      <c r="R13" s="78">
        <v>133</v>
      </c>
      <c r="S13" s="88">
        <v>11887406</v>
      </c>
      <c r="T13" s="59"/>
    </row>
    <row r="14" spans="1:20" ht="24" customHeight="1">
      <c r="A14" s="89">
        <v>2022</v>
      </c>
      <c r="B14" s="241">
        <v>4014660930</v>
      </c>
      <c r="C14" s="90">
        <v>46660</v>
      </c>
      <c r="D14" s="90">
        <v>1657924295</v>
      </c>
      <c r="E14" s="90">
        <v>473</v>
      </c>
      <c r="F14" s="90">
        <v>598149746</v>
      </c>
      <c r="G14" s="90">
        <v>71</v>
      </c>
      <c r="H14" s="90">
        <v>1418310</v>
      </c>
      <c r="I14" s="90">
        <v>26</v>
      </c>
      <c r="J14" s="90">
        <v>878</v>
      </c>
      <c r="K14" s="90">
        <v>8744765</v>
      </c>
      <c r="L14" s="90">
        <v>0</v>
      </c>
      <c r="M14" s="90">
        <v>0</v>
      </c>
      <c r="N14" s="90">
        <v>627</v>
      </c>
      <c r="O14" s="90">
        <v>11538806</v>
      </c>
      <c r="P14" s="90">
        <v>27030</v>
      </c>
      <c r="Q14" s="90">
        <v>1539713475</v>
      </c>
      <c r="R14" s="90">
        <v>134</v>
      </c>
      <c r="S14" s="91">
        <v>197171533</v>
      </c>
    </row>
    <row r="15" spans="1:20">
      <c r="A15" s="180" t="s">
        <v>89</v>
      </c>
      <c r="B15" s="180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4" t="s">
        <v>354</v>
      </c>
      <c r="S15" s="55"/>
    </row>
    <row r="16" spans="1:20">
      <c r="B16" s="181"/>
    </row>
  </sheetData>
  <mergeCells count="11">
    <mergeCell ref="A3:A7"/>
    <mergeCell ref="C3:D3"/>
    <mergeCell ref="E3:F3"/>
    <mergeCell ref="G3:H3"/>
    <mergeCell ref="I3:K3"/>
    <mergeCell ref="L3:M3"/>
    <mergeCell ref="C4:D4"/>
    <mergeCell ref="E4:F4"/>
    <mergeCell ref="G4:H4"/>
    <mergeCell ref="I4:K4"/>
    <mergeCell ref="L4:M4"/>
  </mergeCells>
  <phoneticPr fontId="2" type="noConversion"/>
  <printOptions horizontalCentered="1"/>
  <pageMargins left="0.19685039370078741" right="0.15748031496062992" top="0.98425196850393704" bottom="0.98425196850393704" header="0.51181102362204722" footer="0.51181102362204722"/>
  <pageSetup paperSize="9" scale="85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Normal="100" zoomScaleSheetLayoutView="100" workbookViewId="0">
      <selection activeCell="F28" sqref="F28"/>
    </sheetView>
  </sheetViews>
  <sheetFormatPr defaultColWidth="8.88671875" defaultRowHeight="13.5"/>
  <cols>
    <col min="1" max="1" width="18.109375" style="5" customWidth="1"/>
    <col min="2" max="4" width="30.77734375" style="5" customWidth="1"/>
    <col min="5" max="16384" width="8.88671875" style="5"/>
  </cols>
  <sheetData>
    <row r="1" spans="1:4" s="9" customFormat="1" ht="30" customHeight="1">
      <c r="A1" s="319" t="s">
        <v>332</v>
      </c>
      <c r="B1" s="319"/>
      <c r="C1" s="319"/>
      <c r="D1" s="319"/>
    </row>
    <row r="2" spans="1:4" s="1" customFormat="1" ht="15" customHeight="1">
      <c r="A2" s="388" t="s">
        <v>3</v>
      </c>
      <c r="B2" s="388"/>
      <c r="C2" s="6"/>
      <c r="D2" s="10" t="s">
        <v>4</v>
      </c>
    </row>
    <row r="3" spans="1:4" ht="36.75" customHeight="1">
      <c r="A3" s="211" t="s">
        <v>334</v>
      </c>
      <c r="B3" s="11" t="s">
        <v>9</v>
      </c>
      <c r="C3" s="11" t="s">
        <v>10</v>
      </c>
      <c r="D3" s="11" t="s">
        <v>11</v>
      </c>
    </row>
    <row r="4" spans="1:4" s="200" customFormat="1" ht="18" customHeight="1">
      <c r="A4" s="203">
        <v>2016</v>
      </c>
      <c r="B4" s="199">
        <v>25.7</v>
      </c>
      <c r="C4" s="199">
        <v>59.3</v>
      </c>
      <c r="D4" s="204">
        <v>45.7</v>
      </c>
    </row>
    <row r="5" spans="1:4" s="201" customFormat="1" ht="18" customHeight="1">
      <c r="A5" s="203">
        <v>2017</v>
      </c>
      <c r="B5" s="199">
        <v>30.07</v>
      </c>
      <c r="C5" s="199">
        <v>59.25</v>
      </c>
      <c r="D5" s="204">
        <v>46.7</v>
      </c>
    </row>
    <row r="6" spans="1:4" s="201" customFormat="1" ht="18" customHeight="1">
      <c r="A6" s="203">
        <v>2018</v>
      </c>
      <c r="B6" s="199">
        <v>31.18</v>
      </c>
      <c r="C6" s="199">
        <v>60.53</v>
      </c>
      <c r="D6" s="204">
        <v>46.4</v>
      </c>
    </row>
    <row r="7" spans="1:4" s="14" customFormat="1" ht="18" customHeight="1">
      <c r="A7" s="203">
        <v>2019</v>
      </c>
      <c r="B7" s="199">
        <v>33.81</v>
      </c>
      <c r="C7" s="199">
        <v>61.98</v>
      </c>
      <c r="D7" s="204">
        <v>46.2</v>
      </c>
    </row>
    <row r="8" spans="1:4" s="14" customFormat="1" ht="18" customHeight="1">
      <c r="A8" s="203">
        <v>2020</v>
      </c>
      <c r="B8" s="199">
        <v>27.02</v>
      </c>
      <c r="C8" s="199">
        <v>54.77</v>
      </c>
      <c r="D8" s="204">
        <v>46.9</v>
      </c>
    </row>
    <row r="9" spans="1:4" s="14" customFormat="1" ht="15" customHeight="1">
      <c r="A9" s="203">
        <v>2021</v>
      </c>
      <c r="B9" s="199">
        <v>27.63</v>
      </c>
      <c r="C9" s="199">
        <v>58.25</v>
      </c>
      <c r="D9" s="204">
        <v>46.1</v>
      </c>
    </row>
    <row r="10" spans="1:4" s="1" customFormat="1" ht="15.75" customHeight="1">
      <c r="A10" s="205">
        <v>2022</v>
      </c>
      <c r="B10" s="206">
        <v>29.35</v>
      </c>
      <c r="C10" s="206">
        <v>60.46</v>
      </c>
      <c r="D10" s="207">
        <v>45.2</v>
      </c>
    </row>
    <row r="11" spans="1:4" s="14" customFormat="1" ht="58.5" customHeight="1">
      <c r="A11" s="389" t="s">
        <v>330</v>
      </c>
      <c r="B11" s="389"/>
      <c r="C11" s="389"/>
      <c r="D11" s="389"/>
    </row>
    <row r="12" spans="1:4">
      <c r="A12" s="14" t="s">
        <v>352</v>
      </c>
      <c r="B12" s="202"/>
      <c r="C12" s="202"/>
      <c r="D12" s="276" t="s">
        <v>355</v>
      </c>
    </row>
  </sheetData>
  <mergeCells count="3">
    <mergeCell ref="A2:B2"/>
    <mergeCell ref="A1:D1"/>
    <mergeCell ref="A11:D1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187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이름이 지정된 범위</vt:lpstr>
      </vt:variant>
      <vt:variant>
        <vt:i4>10</vt:i4>
      </vt:variant>
    </vt:vector>
  </HeadingPairs>
  <TitlesOfParts>
    <vt:vector size="22" baseType="lpstr">
      <vt:lpstr>ⅩⅤ-1 국세징수</vt:lpstr>
      <vt:lpstr>ⅩⅤ-2 지방세 부담</vt:lpstr>
      <vt:lpstr>ⅩⅤ-3.지방세징수</vt:lpstr>
      <vt:lpstr>ⅩⅤ-4.예산결산총괄</vt:lpstr>
      <vt:lpstr>ⅩⅤ-5.일반회계세입결산</vt:lpstr>
      <vt:lpstr>ⅩⅤ-6.일반회계세출결산</vt:lpstr>
      <vt:lpstr>ⅩⅤ-7.특별회계예산결산</vt:lpstr>
      <vt:lpstr>ⅩⅤ-8.교육비특별회계세입결산</vt:lpstr>
      <vt:lpstr>ⅩⅤ-9.교육비특별회계세출예산</vt:lpstr>
      <vt:lpstr>ⅩⅤ-10.도공유재산</vt:lpstr>
      <vt:lpstr>ⅩⅤ-11.시공유재산</vt:lpstr>
      <vt:lpstr>ⅩⅤ-12 지방재정자립지표</vt:lpstr>
      <vt:lpstr>'ⅩⅤ-10.도공유재산'!Print_Area</vt:lpstr>
      <vt:lpstr>'ⅩⅤ-11.시공유재산'!Print_Area</vt:lpstr>
      <vt:lpstr>'ⅩⅤ-2 지방세 부담'!Print_Area</vt:lpstr>
      <vt:lpstr>'ⅩⅤ-3.지방세징수'!Print_Area</vt:lpstr>
      <vt:lpstr>'ⅩⅤ-4.예산결산총괄'!Print_Area</vt:lpstr>
      <vt:lpstr>'ⅩⅤ-5.일반회계세입결산'!Print_Area</vt:lpstr>
      <vt:lpstr>'ⅩⅤ-6.일반회계세출결산'!Print_Area</vt:lpstr>
      <vt:lpstr>'ⅩⅤ-7.특별회계예산결산'!Print_Area</vt:lpstr>
      <vt:lpstr>'ⅩⅤ-8.교육비특별회계세입결산'!Print_Area</vt:lpstr>
      <vt:lpstr>'ⅩⅤ-9.교육비특별회계세출예산'!Print_Area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2024-01-11T05:07:50Z</cp:lastPrinted>
  <dcterms:created xsi:type="dcterms:W3CDTF">2010-03-04T04:10:13Z</dcterms:created>
  <dcterms:modified xsi:type="dcterms:W3CDTF">2024-02-29T04:07:17Z</dcterms:modified>
</cp:coreProperties>
</file>